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мужчины ДД в стац. учреж." sheetId="5" r:id="rId1"/>
    <sheet name="женщины ДД в стац. учреж." sheetId="6" r:id="rId2"/>
    <sheet name="мужчины ДД под опекой" sheetId="7" r:id="rId3"/>
    <sheet name="женщины ДД под опекой" sheetId="8" r:id="rId4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J39" i="8" l="1"/>
  <c r="AI39" i="8"/>
  <c r="AH39" i="8"/>
  <c r="AG39" i="8"/>
  <c r="AF39" i="8"/>
  <c r="AE39" i="8"/>
  <c r="AD39" i="8"/>
  <c r="AC39" i="8"/>
  <c r="AB39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AJ38" i="8"/>
  <c r="AI38" i="8"/>
  <c r="AH38" i="8"/>
  <c r="AG38" i="8"/>
  <c r="AF38" i="8"/>
  <c r="AE38" i="8"/>
  <c r="AD38" i="8"/>
  <c r="AC38" i="8"/>
  <c r="AB38" i="8"/>
  <c r="AA38" i="8"/>
  <c r="Z38" i="8"/>
  <c r="Y38" i="8"/>
  <c r="X38" i="8"/>
  <c r="W38" i="8"/>
  <c r="V38" i="8"/>
  <c r="U38" i="8"/>
  <c r="T38" i="8"/>
  <c r="S38" i="8"/>
  <c r="R38" i="8"/>
  <c r="Q38" i="8"/>
  <c r="P38" i="8"/>
  <c r="O38" i="8"/>
  <c r="N38" i="8"/>
  <c r="M38" i="8"/>
  <c r="L38" i="8"/>
  <c r="K38" i="8"/>
  <c r="J38" i="8"/>
  <c r="I38" i="8"/>
  <c r="H38" i="8"/>
  <c r="G38" i="8"/>
  <c r="F38" i="8"/>
  <c r="F39" i="7"/>
  <c r="AJ40" i="7"/>
  <c r="AI40" i="7"/>
  <c r="AH40" i="7"/>
  <c r="AG40" i="7"/>
  <c r="AF40" i="7"/>
  <c r="AE40" i="7"/>
  <c r="AD40" i="7"/>
  <c r="AC40" i="7"/>
  <c r="AB40" i="7"/>
  <c r="AA40" i="7"/>
  <c r="Z40" i="7"/>
  <c r="Y40" i="7"/>
  <c r="X40" i="7"/>
  <c r="W40" i="7"/>
  <c r="V40" i="7"/>
  <c r="U40" i="7"/>
  <c r="T40" i="7"/>
  <c r="S40" i="7"/>
  <c r="R40" i="7"/>
  <c r="Q40" i="7"/>
  <c r="P40" i="7"/>
  <c r="O40" i="7"/>
  <c r="N40" i="7"/>
  <c r="M40" i="7"/>
  <c r="L40" i="7"/>
  <c r="K40" i="7"/>
  <c r="J40" i="7"/>
  <c r="I40" i="7"/>
  <c r="H40" i="7"/>
  <c r="G40" i="7"/>
  <c r="F40" i="7"/>
  <c r="AJ39" i="7"/>
  <c r="AI39" i="7"/>
  <c r="AH39" i="7"/>
  <c r="AG39" i="7"/>
  <c r="AF39" i="7"/>
  <c r="AE39" i="7"/>
  <c r="AD39" i="7"/>
  <c r="AC39" i="7"/>
  <c r="AB39" i="7"/>
  <c r="AA39" i="7"/>
  <c r="Z39" i="7"/>
  <c r="Y39" i="7"/>
  <c r="X39" i="7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G38" i="6"/>
  <c r="H38" i="6"/>
  <c r="I38" i="6"/>
  <c r="J38" i="6"/>
  <c r="K38" i="6"/>
  <c r="L38" i="6"/>
  <c r="M38" i="6"/>
  <c r="N38" i="6"/>
  <c r="O38" i="6"/>
  <c r="P38" i="6"/>
  <c r="Q38" i="6"/>
  <c r="R38" i="6"/>
  <c r="S38" i="6"/>
  <c r="T38" i="6"/>
  <c r="U38" i="6"/>
  <c r="V38" i="6"/>
  <c r="W38" i="6"/>
  <c r="X38" i="6"/>
  <c r="Y38" i="6"/>
  <c r="Z38" i="6"/>
  <c r="AA38" i="6"/>
  <c r="AB38" i="6"/>
  <c r="AC38" i="6"/>
  <c r="AD38" i="6"/>
  <c r="AE38" i="6"/>
  <c r="AF38" i="6"/>
  <c r="AG38" i="6"/>
  <c r="AH38" i="6"/>
  <c r="AI38" i="6"/>
  <c r="AJ38" i="6"/>
  <c r="G39" i="6"/>
  <c r="H39" i="6"/>
  <c r="I39" i="6"/>
  <c r="J39" i="6"/>
  <c r="K39" i="6"/>
  <c r="L39" i="6"/>
  <c r="M39" i="6"/>
  <c r="N39" i="6"/>
  <c r="O39" i="6"/>
  <c r="P39" i="6"/>
  <c r="Q39" i="6"/>
  <c r="R39" i="6"/>
  <c r="S39" i="6"/>
  <c r="T39" i="6"/>
  <c r="U39" i="6"/>
  <c r="V39" i="6"/>
  <c r="W39" i="6"/>
  <c r="X39" i="6"/>
  <c r="Y39" i="6"/>
  <c r="Z39" i="6"/>
  <c r="AA39" i="6"/>
  <c r="AB39" i="6"/>
  <c r="AC39" i="6"/>
  <c r="AD39" i="6"/>
  <c r="AE39" i="6"/>
  <c r="AF39" i="6"/>
  <c r="AG39" i="6"/>
  <c r="AH39" i="6"/>
  <c r="AI39" i="6"/>
  <c r="AJ39" i="6"/>
  <c r="F39" i="6"/>
  <c r="F38" i="6"/>
  <c r="F46" i="5"/>
  <c r="G46" i="5"/>
  <c r="H46" i="5"/>
  <c r="I46" i="5"/>
  <c r="J46" i="5"/>
  <c r="K46" i="5"/>
  <c r="L46" i="5"/>
  <c r="M46" i="5"/>
  <c r="N46" i="5"/>
  <c r="O46" i="5"/>
  <c r="P46" i="5"/>
  <c r="Q46" i="5"/>
  <c r="R46" i="5"/>
  <c r="S46" i="5"/>
  <c r="T46" i="5"/>
  <c r="U46" i="5"/>
  <c r="V46" i="5"/>
  <c r="W46" i="5"/>
  <c r="X46" i="5"/>
  <c r="Y46" i="5"/>
  <c r="Z46" i="5"/>
  <c r="AA46" i="5"/>
  <c r="AB46" i="5"/>
  <c r="AC46" i="5"/>
  <c r="AD46" i="5"/>
  <c r="AE46" i="5"/>
  <c r="AF46" i="5"/>
  <c r="AG46" i="5"/>
  <c r="AH46" i="5"/>
  <c r="AI46" i="5"/>
  <c r="AJ46" i="5"/>
  <c r="G47" i="5"/>
  <c r="H47" i="5"/>
  <c r="I47" i="5"/>
  <c r="J47" i="5"/>
  <c r="K47" i="5"/>
  <c r="L47" i="5"/>
  <c r="M47" i="5"/>
  <c r="N47" i="5"/>
  <c r="O47" i="5"/>
  <c r="P47" i="5"/>
  <c r="Q47" i="5"/>
  <c r="R47" i="5"/>
  <c r="S47" i="5"/>
  <c r="T47" i="5"/>
  <c r="U47" i="5"/>
  <c r="V47" i="5"/>
  <c r="W47" i="5"/>
  <c r="X47" i="5"/>
  <c r="Y47" i="5"/>
  <c r="Z47" i="5"/>
  <c r="AA47" i="5"/>
  <c r="AB47" i="5"/>
  <c r="AC47" i="5"/>
  <c r="AD47" i="5"/>
  <c r="AE47" i="5"/>
  <c r="AF47" i="5"/>
  <c r="AG47" i="5"/>
  <c r="AH47" i="5"/>
  <c r="AI47" i="5"/>
  <c r="AJ47" i="5"/>
  <c r="F47" i="5"/>
</calcChain>
</file>

<file path=xl/sharedStrings.xml><?xml version="1.0" encoding="utf-8"?>
<sst xmlns="http://schemas.openxmlformats.org/spreadsheetml/2006/main" count="3664" uniqueCount="240">
  <si>
    <t xml:space="preserve">№ п/п </t>
  </si>
  <si>
    <t>Возраст</t>
  </si>
  <si>
    <t>13.19</t>
  </si>
  <si>
    <t>Флюорография легких в 1-й проекции</t>
  </si>
  <si>
    <t>A05.10.006</t>
  </si>
  <si>
    <t>Регистрация электрокар-диограммы</t>
  </si>
  <si>
    <t>B03.016.003</t>
  </si>
  <si>
    <t>Общий (клинический) анализ крови развернутый</t>
  </si>
  <si>
    <t>Код услуги</t>
  </si>
  <si>
    <t>Пол</t>
  </si>
  <si>
    <t>муж.</t>
  </si>
  <si>
    <t>Наименование</t>
  </si>
  <si>
    <t>Услуга</t>
  </si>
  <si>
    <t xml:space="preserve">1 уровень </t>
  </si>
  <si>
    <t xml:space="preserve">2 уровень 2 подуровень </t>
  </si>
  <si>
    <t>+</t>
  </si>
  <si>
    <t>-</t>
  </si>
  <si>
    <t>Тариф комплексного посещения для медицинских организаций 1 уровень</t>
  </si>
  <si>
    <t>Тариф комплексного посещения для медицинских организаций 2 уровень 2 подуровня</t>
  </si>
  <si>
    <t>Таблица 1</t>
  </si>
  <si>
    <t>Таблица 2</t>
  </si>
  <si>
    <t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МУЖЧИН на 2026 год</t>
  </si>
  <si>
    <t xml:space="preserve">Перечень исследований при проведении диспансеризации пребывающих в стационарных учреждениях детей сирот и детей, находящихся в трудной жизненной ситуации </t>
  </si>
  <si>
    <t>В01.031.003</t>
  </si>
  <si>
    <t>В04.010.002</t>
  </si>
  <si>
    <t>В04.029.002</t>
  </si>
  <si>
    <t>В04.023.002</t>
  </si>
  <si>
    <t>В04.050.002</t>
  </si>
  <si>
    <t>B04.064.002</t>
  </si>
  <si>
    <t>B04.028.002</t>
  </si>
  <si>
    <t>B04.058.002</t>
  </si>
  <si>
    <t>B04.053.004</t>
  </si>
  <si>
    <t>B03.016.006</t>
  </si>
  <si>
    <t>А04.28.002.001</t>
  </si>
  <si>
    <t>A04.04.001.001</t>
  </si>
  <si>
    <t>А04.22.001</t>
  </si>
  <si>
    <t>А04.28.003</t>
  </si>
  <si>
    <t>А04.21.001</t>
  </si>
  <si>
    <t>А04.10.002</t>
  </si>
  <si>
    <t>A04.23.001</t>
  </si>
  <si>
    <t>A02.26.003</t>
  </si>
  <si>
    <t>A05.25.002</t>
  </si>
  <si>
    <t>Прием (осмотр, консультация) врача-педиатра участкового</t>
  </si>
  <si>
    <t>Профилактический прием (осмотр, консультация) врача-детского хирурга</t>
  </si>
  <si>
    <t>Профилактический прием (осмотр, консультация) врача-офтальмолога</t>
  </si>
  <si>
    <t>Профилактический прием (осмотр, консультация) врача-невролога</t>
  </si>
  <si>
    <t>Профилактический прием (осмотр, консультация) врача-травматолога-ортопеда</t>
  </si>
  <si>
    <t>Профилактический прием (осмотр, консультация) врача-стоматолога детского</t>
  </si>
  <si>
    <t>Профилактический прием (осмотр, консультация) врача-оториноларинголога</t>
  </si>
  <si>
    <t>Профилактический прием (осмотр, консультация) врача-детского эндокринолога</t>
  </si>
  <si>
    <t>Профилактический прием (осмотр, консультация) врача-детского уролога-андролога</t>
  </si>
  <si>
    <t>Аудиологический скрининг</t>
  </si>
  <si>
    <t>Общий (клинический) анализ мочи</t>
  </si>
  <si>
    <t>Утразвуковое исследование почек</t>
  </si>
  <si>
    <t>Ультразвуковое исследование тазобедренного сустава с двух сторон</t>
  </si>
  <si>
    <t>Утразвуковое исследование щитовидной железы и паращитовидных желез</t>
  </si>
  <si>
    <t>Ультразвуковое исследование органов мошонки</t>
  </si>
  <si>
    <t>Ультразвуковое исследование предстательной железы</t>
  </si>
  <si>
    <t>Эхокардиография</t>
  </si>
  <si>
    <t>Нейросонография</t>
  </si>
  <si>
    <t>Офтальмоскопия в условиях мидриаза</t>
  </si>
  <si>
    <t>Исследование вызванной отоакустической эмиссии</t>
  </si>
  <si>
    <t>Исследование уровня холестерина в крови экспресс методом с использованеим тест-полосок</t>
  </si>
  <si>
    <t>66.15</t>
  </si>
  <si>
    <t>66.16</t>
  </si>
  <si>
    <t>66.17</t>
  </si>
  <si>
    <t>66.18</t>
  </si>
  <si>
    <t>66.19</t>
  </si>
  <si>
    <t>66.20</t>
  </si>
  <si>
    <t>66.21</t>
  </si>
  <si>
    <t>66.22</t>
  </si>
  <si>
    <t>66.23</t>
  </si>
  <si>
    <t>66.24</t>
  </si>
  <si>
    <t>66.25</t>
  </si>
  <si>
    <t>66.26</t>
  </si>
  <si>
    <t>66.01</t>
  </si>
  <si>
    <t>66.27</t>
  </si>
  <si>
    <t>66.28</t>
  </si>
  <si>
    <t>66.02</t>
  </si>
  <si>
    <t>66.03</t>
  </si>
  <si>
    <t>66.04</t>
  </si>
  <si>
    <t>66.05</t>
  </si>
  <si>
    <t>66.06</t>
  </si>
  <si>
    <t>66.07</t>
  </si>
  <si>
    <t>66.08</t>
  </si>
  <si>
    <t>66.09</t>
  </si>
  <si>
    <t>66.10</t>
  </si>
  <si>
    <t>66.11</t>
  </si>
  <si>
    <t>66.12</t>
  </si>
  <si>
    <t>66.13</t>
  </si>
  <si>
    <t>66.14</t>
  </si>
  <si>
    <t>66.31</t>
  </si>
  <si>
    <t>66.32</t>
  </si>
  <si>
    <t>66.33</t>
  </si>
  <si>
    <t>Новорожденные</t>
  </si>
  <si>
    <t>1 месяц</t>
  </si>
  <si>
    <t>2 месяц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</si>
  <si>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</si>
  <si>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</si>
  <si>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</si>
  <si>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</si>
  <si>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</si>
  <si>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</si>
  <si>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</si>
  <si>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</si>
  <si>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</si>
  <si>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</si>
  <si>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</si>
  <si>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месяца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</si>
  <si>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</si>
  <si>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</si>
  <si>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</si>
  <si>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</si>
  <si>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</si>
  <si>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</si>
  <si>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</si>
  <si>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</si>
  <si>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</si>
  <si>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</si>
  <si>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</si>
  <si>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</si>
  <si>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</si>
  <si>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</si>
  <si>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</si>
  <si>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</si>
  <si>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 xml:space="preserve">Тарифы комплексных посещений на проведение диспансеризации пребывающих в стационарных учреждениях детей-сирот и детей, находящихся в трудной жизненной ситуации, в определенные возрастные периоды для ЖЕНЩИН на 2026 год </t>
  </si>
  <si>
    <t>жен.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</si>
  <si>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</si>
  <si>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</si>
  <si>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</si>
  <si>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</si>
  <si>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</si>
  <si>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</si>
  <si>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</si>
  <si>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</si>
  <si>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</si>
  <si>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</si>
  <si>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</si>
  <si>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</si>
  <si>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67.01</t>
  </si>
  <si>
    <t>67.27</t>
  </si>
  <si>
    <t>67.28</t>
  </si>
  <si>
    <t>67.02</t>
  </si>
  <si>
    <t>67.03</t>
  </si>
  <si>
    <t>67.04</t>
  </si>
  <si>
    <t>67.05</t>
  </si>
  <si>
    <t>67.06</t>
  </si>
  <si>
    <t>67.07</t>
  </si>
  <si>
    <t>67.08</t>
  </si>
  <si>
    <t>67.09</t>
  </si>
  <si>
    <t>67.10</t>
  </si>
  <si>
    <t>67.11</t>
  </si>
  <si>
    <t>67.12</t>
  </si>
  <si>
    <t>67.13</t>
  </si>
  <si>
    <t>67.14</t>
  </si>
  <si>
    <t>67.31</t>
  </si>
  <si>
    <t>67.32</t>
  </si>
  <si>
    <t>67.33</t>
  </si>
  <si>
    <t>B04.001.002</t>
  </si>
  <si>
    <t>Профилактический прием (осмотр, консультация) врача-акушера-гинеколога</t>
  </si>
  <si>
    <t>Утразвуковое исследование матки и придатков трансабдоминальное</t>
  </si>
  <si>
    <t>А04.20.001</t>
  </si>
  <si>
    <t>А04.16.001</t>
  </si>
  <si>
    <t>R03.05.202.002</t>
  </si>
  <si>
    <t>R03.05.202.003</t>
  </si>
  <si>
    <t>Регистрация электрокардиограммы</t>
  </si>
  <si>
    <t xml:space="preserve">Утразвуковое исследование органов брюшной полости 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</si>
  <si>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МУЖЧИН на 2026 год</t>
  </si>
  <si>
    <t>Перечень исследований при проведении диспансеризации 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</si>
  <si>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Таблица 3</t>
  </si>
  <si>
    <t>Таблица 4</t>
  </si>
  <si>
    <t>Тарифы комплексных посещений на проведение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 для ЖЕНЩИН на 2026 год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</si>
  <si>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</si>
  <si>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</si>
  <si>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</si>
  <si>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</si>
  <si>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</si>
  <si>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</si>
  <si>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</si>
  <si>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</si>
  <si>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</si>
  <si>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</si>
  <si>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</si>
  <si>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</si>
  <si>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68.01</t>
  </si>
  <si>
    <t>68.27</t>
  </si>
  <si>
    <t>68.28</t>
  </si>
  <si>
    <t>68.02</t>
  </si>
  <si>
    <t>68.03</t>
  </si>
  <si>
    <t>68.04</t>
  </si>
  <si>
    <t>68.05</t>
  </si>
  <si>
    <t>68.06</t>
  </si>
  <si>
    <t>68.07</t>
  </si>
  <si>
    <t>68.08</t>
  </si>
  <si>
    <t>68.09</t>
  </si>
  <si>
    <t>68.10</t>
  </si>
  <si>
    <t>68.11</t>
  </si>
  <si>
    <t>68.12</t>
  </si>
  <si>
    <t>68.13</t>
  </si>
  <si>
    <t>68.14</t>
  </si>
  <si>
    <t>68.31</t>
  </si>
  <si>
    <t>68.32</t>
  </si>
  <si>
    <t>68.33</t>
  </si>
  <si>
    <t>69.15</t>
  </si>
  <si>
    <t>69.16</t>
  </si>
  <si>
    <t>69.17</t>
  </si>
  <si>
    <t>69.18</t>
  </si>
  <si>
    <t>69.19</t>
  </si>
  <si>
    <t>69.20</t>
  </si>
  <si>
    <t>69.21</t>
  </si>
  <si>
    <t>69.22</t>
  </si>
  <si>
    <t>69.23</t>
  </si>
  <si>
    <t>69.24</t>
  </si>
  <si>
    <t>69.25</t>
  </si>
  <si>
    <t>69.26</t>
  </si>
  <si>
    <t>69.01</t>
  </si>
  <si>
    <t>69.27</t>
  </si>
  <si>
    <t>69.28</t>
  </si>
  <si>
    <t>69.02</t>
  </si>
  <si>
    <t>69.03</t>
  </si>
  <si>
    <t>69.04</t>
  </si>
  <si>
    <t>69.05</t>
  </si>
  <si>
    <t>69.06</t>
  </si>
  <si>
    <t>69.07</t>
  </si>
  <si>
    <t>69.08</t>
  </si>
  <si>
    <t>69.09</t>
  </si>
  <si>
    <t>69.10</t>
  </si>
  <si>
    <t>69.11</t>
  </si>
  <si>
    <t>69.12</t>
  </si>
  <si>
    <t>69.13</t>
  </si>
  <si>
    <t>69.14</t>
  </si>
  <si>
    <t>69.31</t>
  </si>
  <si>
    <t>69.32</t>
  </si>
  <si>
    <t>69.33</t>
  </si>
  <si>
    <t>к Тарифному соглашению в системе ОМС ЕАО на 2026 год</t>
  </si>
  <si>
    <t>от "06" февраля 2026 года</t>
  </si>
  <si>
    <t>"Приложение № 13</t>
  </si>
  <si>
    <t>к Дополнительному соглашению № 3 к Тарифному соглашению в системе ОМС ЕАО на 2026 год</t>
  </si>
  <si>
    <t>от "13" мая 2026 года</t>
  </si>
  <si>
    <t>Приложение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</si>
</sst>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\ _₽_-;\-* #,##0.0\ _₽_-;_-* &quot;-&quot;??\ _₽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45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right"/>
    </xf>
    <xf numFmtId="43" fontId="3" fillId="0" borderId="1" xfId="0" applyNumberFormat="1" applyFont="1" applyBorder="1" applyAlignment="1">
      <alignment horizontal="center" vertical="center"/>
    </xf>
    <xf numFmtId="43" fontId="4" fillId="0" borderId="1" xfId="1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49" fontId="3" fillId="0" borderId="1" xfId="2" applyNumberFormat="1" applyFont="1" applyBorder="1" applyAlignment="1">
      <alignment horizontal="center"/>
    </xf>
    <xf numFmtId="0" fontId="7" fillId="0" borderId="1" xfId="2" applyFont="1" applyBorder="1" applyAlignment="1">
      <alignment horizontal="center"/>
    </xf>
    <xf numFmtId="0" fontId="3" fillId="2" borderId="5" xfId="3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/>
    </xf>
    <xf numFmtId="49" fontId="3" fillId="2" borderId="1" xfId="3" applyNumberFormat="1" applyFont="1" applyFill="1" applyBorder="1" applyAlignment="1">
      <alignment horizontal="center"/>
    </xf>
    <xf numFmtId="0" fontId="7" fillId="2" borderId="1" xfId="3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3" fontId="4" fillId="0" borderId="1" xfId="1" applyFont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0" fontId="8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5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tabSelected="1" zoomScale="70" zoomScaleNormal="70" workbookViewId="0">
      <pane xSplit="5" ySplit="19" topLeftCell="R20" activePane="bottomRight" state="frozen"/>
      <selection pane="topRight" activeCell="F1" sqref="F1"/>
      <selection pane="bottomLeft" activeCell="A13" sqref="A13"/>
      <selection pane="bottomRight" activeCell="B23" sqref="B23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20.2851562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2" width="14.85546875" bestFit="1" customWidth="1"/>
    <col min="33" max="33" width="13.42578125" bestFit="1" customWidth="1"/>
    <col min="34" max="36" width="14.85546875" bestFit="1" customWidth="1"/>
  </cols>
  <sheetData>
    <row r="1" spans="1:36" ht="15.75" x14ac:dyDescent="0.25">
      <c r="AF1" s="37" t="s">
        <v>239</v>
      </c>
      <c r="AG1" s="38"/>
      <c r="AH1" s="38"/>
      <c r="AI1" s="38"/>
      <c r="AJ1" s="38"/>
    </row>
    <row r="2" spans="1:36" ht="15.75" x14ac:dyDescent="0.25">
      <c r="AC2" s="37" t="s">
        <v>237</v>
      </c>
      <c r="AD2" s="37"/>
      <c r="AE2" s="37"/>
      <c r="AF2" s="37"/>
      <c r="AG2" s="37"/>
      <c r="AH2" s="37"/>
      <c r="AI2" s="37"/>
      <c r="AJ2" s="37"/>
    </row>
    <row r="3" spans="1:36" ht="15.75" x14ac:dyDescent="0.25">
      <c r="AF3" s="37" t="s">
        <v>238</v>
      </c>
      <c r="AG3" s="38"/>
      <c r="AH3" s="38"/>
      <c r="AI3" s="38"/>
      <c r="AJ3" s="38"/>
    </row>
    <row r="6" spans="1:36" ht="15.75" x14ac:dyDescent="0.25">
      <c r="AF6" s="37" t="s">
        <v>236</v>
      </c>
      <c r="AG6" s="38"/>
      <c r="AH6" s="38"/>
      <c r="AI6" s="38"/>
      <c r="AJ6" s="38"/>
    </row>
    <row r="7" spans="1:36" ht="15.75" x14ac:dyDescent="0.25">
      <c r="AF7" s="37" t="s">
        <v>234</v>
      </c>
      <c r="AG7" s="38"/>
      <c r="AH7" s="38"/>
      <c r="AI7" s="38"/>
      <c r="AJ7" s="38"/>
    </row>
    <row r="8" spans="1:36" ht="15.75" x14ac:dyDescent="0.25">
      <c r="AF8" s="37" t="s">
        <v>235</v>
      </c>
      <c r="AG8" s="38"/>
      <c r="AH8" s="38"/>
      <c r="AI8" s="38"/>
      <c r="AJ8" s="38"/>
    </row>
    <row r="9" spans="1:36" ht="15.75" x14ac:dyDescent="0.25">
      <c r="AF9" s="9"/>
      <c r="AG9" s="36"/>
      <c r="AH9" s="36"/>
      <c r="AI9" s="36"/>
      <c r="AJ9" s="36"/>
    </row>
    <row r="10" spans="1:36" ht="15.75" x14ac:dyDescent="0.25">
      <c r="AF10" s="9"/>
      <c r="AG10" s="36"/>
      <c r="AH10" s="36"/>
      <c r="AI10" s="36"/>
      <c r="AJ10" s="36"/>
    </row>
    <row r="11" spans="1:36" ht="15.75" x14ac:dyDescent="0.25">
      <c r="AJ11" s="9" t="s">
        <v>19</v>
      </c>
    </row>
    <row r="13" spans="1:36" s="8" customFormat="1" ht="20.25" x14ac:dyDescent="0.25">
      <c r="A13" s="44" t="s">
        <v>21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</row>
    <row r="14" spans="1:36" s="8" customFormat="1" ht="15.75" x14ac:dyDescent="0.25"/>
    <row r="15" spans="1:36" ht="18.75" x14ac:dyDescent="0.25">
      <c r="A15" s="43" t="s">
        <v>22</v>
      </c>
      <c r="B15" s="43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  <c r="AJ15" s="43"/>
    </row>
    <row r="17" spans="1:36" ht="15.75" x14ac:dyDescent="0.25">
      <c r="B17" s="4"/>
      <c r="C17" s="4"/>
      <c r="D17" s="4"/>
      <c r="E17" s="1" t="s">
        <v>9</v>
      </c>
      <c r="F17" s="3" t="s">
        <v>10</v>
      </c>
      <c r="G17" s="3" t="s">
        <v>10</v>
      </c>
      <c r="H17" s="3" t="s">
        <v>10</v>
      </c>
      <c r="I17" s="3" t="s">
        <v>10</v>
      </c>
      <c r="J17" s="3" t="s">
        <v>10</v>
      </c>
      <c r="K17" s="3" t="s">
        <v>10</v>
      </c>
      <c r="L17" s="3" t="s">
        <v>10</v>
      </c>
      <c r="M17" s="3" t="s">
        <v>10</v>
      </c>
      <c r="N17" s="3" t="s">
        <v>10</v>
      </c>
      <c r="O17" s="3" t="s">
        <v>10</v>
      </c>
      <c r="P17" s="3" t="s">
        <v>10</v>
      </c>
      <c r="Q17" s="3" t="s">
        <v>10</v>
      </c>
      <c r="R17" s="3" t="s">
        <v>10</v>
      </c>
      <c r="S17" s="3" t="s">
        <v>10</v>
      </c>
      <c r="T17" s="3" t="s">
        <v>10</v>
      </c>
      <c r="U17" s="3" t="s">
        <v>10</v>
      </c>
      <c r="V17" s="3" t="s">
        <v>10</v>
      </c>
      <c r="W17" s="3" t="s">
        <v>10</v>
      </c>
      <c r="X17" s="3" t="s">
        <v>10</v>
      </c>
      <c r="Y17" s="3" t="s">
        <v>10</v>
      </c>
      <c r="Z17" s="3" t="s">
        <v>10</v>
      </c>
      <c r="AA17" s="3" t="s">
        <v>10</v>
      </c>
      <c r="AB17" s="3" t="s">
        <v>10</v>
      </c>
      <c r="AC17" s="3" t="s">
        <v>10</v>
      </c>
      <c r="AD17" s="3" t="s">
        <v>10</v>
      </c>
      <c r="AE17" s="3" t="s">
        <v>10</v>
      </c>
      <c r="AF17" s="3" t="s">
        <v>10</v>
      </c>
      <c r="AG17" s="3" t="s">
        <v>10</v>
      </c>
      <c r="AH17" s="3" t="s">
        <v>10</v>
      </c>
      <c r="AI17" s="3" t="s">
        <v>10</v>
      </c>
      <c r="AJ17" s="3" t="s">
        <v>10</v>
      </c>
    </row>
    <row r="18" spans="1:36" ht="15.75" x14ac:dyDescent="0.25">
      <c r="B18" s="4"/>
      <c r="C18" s="4"/>
      <c r="D18" s="4"/>
      <c r="E18" s="1" t="s">
        <v>12</v>
      </c>
      <c r="F18" s="13" t="s">
        <v>63</v>
      </c>
      <c r="G18" s="13" t="s">
        <v>64</v>
      </c>
      <c r="H18" s="13" t="s">
        <v>65</v>
      </c>
      <c r="I18" s="13" t="s">
        <v>66</v>
      </c>
      <c r="J18" s="13" t="s">
        <v>67</v>
      </c>
      <c r="K18" s="13" t="s">
        <v>68</v>
      </c>
      <c r="L18" s="13" t="s">
        <v>69</v>
      </c>
      <c r="M18" s="13" t="s">
        <v>70</v>
      </c>
      <c r="N18" s="13" t="s">
        <v>71</v>
      </c>
      <c r="O18" s="13" t="s">
        <v>72</v>
      </c>
      <c r="P18" s="13" t="s">
        <v>73</v>
      </c>
      <c r="Q18" s="13" t="s">
        <v>74</v>
      </c>
      <c r="R18" s="15" t="s">
        <v>75</v>
      </c>
      <c r="S18" s="15" t="s">
        <v>76</v>
      </c>
      <c r="T18" s="15" t="s">
        <v>77</v>
      </c>
      <c r="U18" s="15" t="s">
        <v>78</v>
      </c>
      <c r="V18" s="16" t="s">
        <v>79</v>
      </c>
      <c r="W18" s="16" t="s">
        <v>80</v>
      </c>
      <c r="X18" s="15" t="s">
        <v>81</v>
      </c>
      <c r="Y18" s="15" t="s">
        <v>82</v>
      </c>
      <c r="Z18" s="15" t="s">
        <v>83</v>
      </c>
      <c r="AA18" s="15" t="s">
        <v>84</v>
      </c>
      <c r="AB18" s="17" t="s">
        <v>85</v>
      </c>
      <c r="AC18" s="17" t="s">
        <v>86</v>
      </c>
      <c r="AD18" s="17" t="s">
        <v>87</v>
      </c>
      <c r="AE18" s="17" t="s">
        <v>88</v>
      </c>
      <c r="AF18" s="17" t="s">
        <v>89</v>
      </c>
      <c r="AG18" s="17" t="s">
        <v>90</v>
      </c>
      <c r="AH18" s="17" t="s">
        <v>91</v>
      </c>
      <c r="AI18" s="17" t="s">
        <v>92</v>
      </c>
      <c r="AJ18" s="17" t="s">
        <v>93</v>
      </c>
    </row>
    <row r="19" spans="1:36" ht="31.5" x14ac:dyDescent="0.25">
      <c r="B19" s="4"/>
      <c r="C19" s="4"/>
      <c r="D19" s="4"/>
      <c r="E19" s="1" t="s">
        <v>1</v>
      </c>
      <c r="F19" s="2" t="s">
        <v>94</v>
      </c>
      <c r="G19" s="2" t="s">
        <v>95</v>
      </c>
      <c r="H19" s="2" t="s">
        <v>96</v>
      </c>
      <c r="I19" s="2" t="s">
        <v>97</v>
      </c>
      <c r="J19" s="2" t="s">
        <v>98</v>
      </c>
      <c r="K19" s="2" t="s">
        <v>99</v>
      </c>
      <c r="L19" s="2" t="s">
        <v>100</v>
      </c>
      <c r="M19" s="2" t="s">
        <v>101</v>
      </c>
      <c r="N19" s="2" t="s">
        <v>102</v>
      </c>
      <c r="O19" s="2" t="s">
        <v>103</v>
      </c>
      <c r="P19" s="2" t="s">
        <v>104</v>
      </c>
      <c r="Q19" s="2" t="s">
        <v>105</v>
      </c>
      <c r="R19" s="2" t="s">
        <v>106</v>
      </c>
      <c r="S19" s="2" t="s">
        <v>107</v>
      </c>
      <c r="T19" s="2" t="s">
        <v>108</v>
      </c>
      <c r="U19" s="2" t="s">
        <v>109</v>
      </c>
      <c r="V19" s="23" t="s">
        <v>110</v>
      </c>
      <c r="W19" s="23" t="s">
        <v>111</v>
      </c>
      <c r="X19" s="2" t="s">
        <v>112</v>
      </c>
      <c r="Y19" s="2" t="s">
        <v>113</v>
      </c>
      <c r="Z19" s="2" t="s">
        <v>114</v>
      </c>
      <c r="AA19" s="2" t="s">
        <v>115</v>
      </c>
      <c r="AB19" s="2" t="s">
        <v>116</v>
      </c>
      <c r="AC19" s="2" t="s">
        <v>117</v>
      </c>
      <c r="AD19" s="2" t="s">
        <v>118</v>
      </c>
      <c r="AE19" s="2" t="s">
        <v>119</v>
      </c>
      <c r="AF19" s="2" t="s">
        <v>120</v>
      </c>
      <c r="AG19" s="2" t="s">
        <v>121</v>
      </c>
      <c r="AH19" s="2" t="s">
        <v>122</v>
      </c>
      <c r="AI19" s="2" t="s">
        <v>123</v>
      </c>
      <c r="AJ19" s="24" t="s">
        <v>124</v>
      </c>
    </row>
    <row r="20" spans="1:36" ht="37.5" x14ac:dyDescent="0.25">
      <c r="A20" s="3" t="s">
        <v>0</v>
      </c>
      <c r="B20" s="3" t="s">
        <v>11</v>
      </c>
      <c r="C20" s="3" t="s">
        <v>8</v>
      </c>
      <c r="D20" s="5" t="s">
        <v>13</v>
      </c>
      <c r="E20" s="5" t="s">
        <v>14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</row>
    <row r="21" spans="1:36" ht="31.5" x14ac:dyDescent="0.25">
      <c r="A21" s="1">
        <v>1</v>
      </c>
      <c r="B21" s="25" t="s">
        <v>42</v>
      </c>
      <c r="C21" s="3" t="s">
        <v>23</v>
      </c>
      <c r="D21" s="26">
        <v>982.3</v>
      </c>
      <c r="E21" s="26">
        <v>1137.3900000000001</v>
      </c>
      <c r="F21" s="3" t="s">
        <v>15</v>
      </c>
      <c r="G21" s="3" t="s">
        <v>15</v>
      </c>
      <c r="H21" s="3" t="s">
        <v>15</v>
      </c>
      <c r="I21" s="3" t="s">
        <v>15</v>
      </c>
      <c r="J21" s="3" t="s">
        <v>15</v>
      </c>
      <c r="K21" s="3" t="s">
        <v>15</v>
      </c>
      <c r="L21" s="3" t="s">
        <v>15</v>
      </c>
      <c r="M21" s="3" t="s">
        <v>15</v>
      </c>
      <c r="N21" s="3" t="s">
        <v>15</v>
      </c>
      <c r="O21" s="3" t="s">
        <v>15</v>
      </c>
      <c r="P21" s="3" t="s">
        <v>15</v>
      </c>
      <c r="Q21" s="3" t="s">
        <v>15</v>
      </c>
      <c r="R21" s="3" t="s">
        <v>15</v>
      </c>
      <c r="S21" s="3" t="s">
        <v>15</v>
      </c>
      <c r="T21" s="3" t="s">
        <v>15</v>
      </c>
      <c r="U21" s="3" t="s">
        <v>15</v>
      </c>
      <c r="V21" s="3" t="s">
        <v>15</v>
      </c>
      <c r="W21" s="3" t="s">
        <v>15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2</v>
      </c>
      <c r="B22" s="25" t="s">
        <v>43</v>
      </c>
      <c r="C22" s="3" t="s">
        <v>24</v>
      </c>
      <c r="D22" s="26">
        <v>1100.28</v>
      </c>
      <c r="E22" s="26">
        <v>1274.01</v>
      </c>
      <c r="F22" s="6" t="s">
        <v>16</v>
      </c>
      <c r="G22" s="3" t="s">
        <v>15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3" t="s">
        <v>15</v>
      </c>
      <c r="S22" s="6" t="s">
        <v>16</v>
      </c>
      <c r="T22" s="3" t="s">
        <v>15</v>
      </c>
      <c r="U22" s="3" t="s">
        <v>15</v>
      </c>
      <c r="V22" s="3" t="s">
        <v>15</v>
      </c>
      <c r="W22" s="3" t="s">
        <v>15</v>
      </c>
      <c r="X22" s="3" t="s">
        <v>15</v>
      </c>
      <c r="Y22" s="3" t="s">
        <v>15</v>
      </c>
      <c r="Z22" s="3" t="s">
        <v>15</v>
      </c>
      <c r="AA22" s="3" t="s">
        <v>15</v>
      </c>
      <c r="AB22" s="3" t="s">
        <v>15</v>
      </c>
      <c r="AC22" s="3" t="s">
        <v>15</v>
      </c>
      <c r="AD22" s="3" t="s">
        <v>15</v>
      </c>
      <c r="AE22" s="3" t="s">
        <v>15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31.5" x14ac:dyDescent="0.25">
      <c r="A23" s="1">
        <v>3</v>
      </c>
      <c r="B23" s="25" t="s">
        <v>44</v>
      </c>
      <c r="C23" s="3" t="s">
        <v>25</v>
      </c>
      <c r="D23" s="26">
        <v>449.56</v>
      </c>
      <c r="E23" s="26">
        <v>520.54</v>
      </c>
      <c r="F23" s="6" t="s">
        <v>16</v>
      </c>
      <c r="G23" s="3" t="s">
        <v>15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3" t="s">
        <v>15</v>
      </c>
      <c r="S23" s="6" t="s">
        <v>16</v>
      </c>
      <c r="T23" s="6" t="s">
        <v>16</v>
      </c>
      <c r="U23" s="3" t="s">
        <v>15</v>
      </c>
      <c r="V23" s="3" t="s">
        <v>15</v>
      </c>
      <c r="W23" s="3" t="s">
        <v>15</v>
      </c>
      <c r="X23" s="3" t="s">
        <v>15</v>
      </c>
      <c r="Y23" s="3" t="s">
        <v>15</v>
      </c>
      <c r="Z23" s="3" t="s">
        <v>15</v>
      </c>
      <c r="AA23" s="3" t="s">
        <v>15</v>
      </c>
      <c r="AB23" s="3" t="s">
        <v>15</v>
      </c>
      <c r="AC23" s="3" t="s">
        <v>15</v>
      </c>
      <c r="AD23" s="3" t="s">
        <v>15</v>
      </c>
      <c r="AE23" s="3" t="s">
        <v>15</v>
      </c>
      <c r="AF23" s="3" t="s">
        <v>15</v>
      </c>
      <c r="AG23" s="3" t="s">
        <v>15</v>
      </c>
      <c r="AH23" s="3" t="s">
        <v>15</v>
      </c>
      <c r="AI23" s="3" t="s">
        <v>15</v>
      </c>
      <c r="AJ23" s="3" t="s">
        <v>15</v>
      </c>
    </row>
    <row r="24" spans="1:36" ht="31.5" x14ac:dyDescent="0.25">
      <c r="A24" s="1">
        <v>4</v>
      </c>
      <c r="B24" s="25" t="s">
        <v>45</v>
      </c>
      <c r="C24" s="3" t="s">
        <v>26</v>
      </c>
      <c r="D24" s="26">
        <v>676.72</v>
      </c>
      <c r="E24" s="26">
        <v>783.58</v>
      </c>
      <c r="F24" s="6" t="s">
        <v>16</v>
      </c>
      <c r="G24" s="6" t="s">
        <v>16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3" t="s">
        <v>15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31.5" x14ac:dyDescent="0.25">
      <c r="A25" s="1">
        <v>5</v>
      </c>
      <c r="B25" s="25" t="s">
        <v>46</v>
      </c>
      <c r="C25" s="3" t="s">
        <v>27</v>
      </c>
      <c r="D25" s="26">
        <v>401.33</v>
      </c>
      <c r="E25" s="26">
        <v>464.69</v>
      </c>
      <c r="F25" s="6" t="s">
        <v>16</v>
      </c>
      <c r="G25" s="6" t="s">
        <v>16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6</v>
      </c>
      <c r="B26" s="25" t="s">
        <v>47</v>
      </c>
      <c r="C26" s="3" t="s">
        <v>28</v>
      </c>
      <c r="D26" s="26">
        <v>498.4</v>
      </c>
      <c r="E26" s="26">
        <v>577.1</v>
      </c>
      <c r="F26" s="6" t="s">
        <v>16</v>
      </c>
      <c r="G26" s="6" t="s">
        <v>16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6" t="s">
        <v>15</v>
      </c>
      <c r="S26" s="6" t="s">
        <v>16</v>
      </c>
      <c r="T26" s="6" t="s">
        <v>16</v>
      </c>
      <c r="U26" s="6" t="s">
        <v>15</v>
      </c>
      <c r="V26" s="6" t="s">
        <v>15</v>
      </c>
      <c r="W26" s="6" t="s">
        <v>15</v>
      </c>
      <c r="X26" s="6" t="s">
        <v>15</v>
      </c>
      <c r="Y26" s="6" t="s">
        <v>15</v>
      </c>
      <c r="Z26" s="6" t="s">
        <v>15</v>
      </c>
      <c r="AA26" s="6" t="s">
        <v>15</v>
      </c>
      <c r="AB26" s="6" t="s">
        <v>15</v>
      </c>
      <c r="AC26" s="6" t="s">
        <v>15</v>
      </c>
      <c r="AD26" s="6" t="s">
        <v>15</v>
      </c>
      <c r="AE26" s="6" t="s">
        <v>15</v>
      </c>
      <c r="AF26" s="6" t="s">
        <v>15</v>
      </c>
      <c r="AG26" s="6" t="s">
        <v>15</v>
      </c>
      <c r="AH26" s="6" t="s">
        <v>15</v>
      </c>
      <c r="AI26" s="6" t="s">
        <v>15</v>
      </c>
      <c r="AJ26" s="6" t="s">
        <v>15</v>
      </c>
    </row>
    <row r="27" spans="1:36" ht="31.5" x14ac:dyDescent="0.25">
      <c r="A27" s="1">
        <v>7</v>
      </c>
      <c r="B27" s="25" t="s">
        <v>48</v>
      </c>
      <c r="C27" s="3" t="s">
        <v>29</v>
      </c>
      <c r="D27" s="26">
        <v>563.04999999999995</v>
      </c>
      <c r="E27" s="26">
        <v>651.95000000000005</v>
      </c>
      <c r="F27" s="6" t="s">
        <v>16</v>
      </c>
      <c r="G27" s="6" t="s">
        <v>16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3" t="s">
        <v>15</v>
      </c>
      <c r="S27" s="6" t="s">
        <v>16</v>
      </c>
      <c r="T27" s="6" t="s">
        <v>16</v>
      </c>
      <c r="U27" s="3" t="s">
        <v>15</v>
      </c>
      <c r="V27" s="3" t="s">
        <v>15</v>
      </c>
      <c r="W27" s="3" t="s">
        <v>15</v>
      </c>
      <c r="X27" s="3" t="s">
        <v>15</v>
      </c>
      <c r="Y27" s="3" t="s">
        <v>15</v>
      </c>
      <c r="Z27" s="3" t="s">
        <v>15</v>
      </c>
      <c r="AA27" s="3" t="s">
        <v>15</v>
      </c>
      <c r="AB27" s="3" t="s">
        <v>15</v>
      </c>
      <c r="AC27" s="3" t="s">
        <v>15</v>
      </c>
      <c r="AD27" s="3" t="s">
        <v>15</v>
      </c>
      <c r="AE27" s="3" t="s">
        <v>15</v>
      </c>
      <c r="AF27" s="3" t="s">
        <v>15</v>
      </c>
      <c r="AG27" s="3" t="s">
        <v>15</v>
      </c>
      <c r="AH27" s="3" t="s">
        <v>15</v>
      </c>
      <c r="AI27" s="3" t="s">
        <v>15</v>
      </c>
      <c r="AJ27" s="3" t="s">
        <v>15</v>
      </c>
    </row>
    <row r="28" spans="1:36" ht="31.5" x14ac:dyDescent="0.25">
      <c r="A28" s="1">
        <v>8</v>
      </c>
      <c r="B28" s="25" t="s">
        <v>49</v>
      </c>
      <c r="C28" s="3" t="s">
        <v>30</v>
      </c>
      <c r="D28" s="26">
        <v>1073.28</v>
      </c>
      <c r="E28" s="26">
        <v>1242.74</v>
      </c>
      <c r="F28" s="6" t="s">
        <v>16</v>
      </c>
      <c r="G28" s="6" t="s">
        <v>16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3" t="s">
        <v>15</v>
      </c>
      <c r="S28" s="6" t="s">
        <v>16</v>
      </c>
      <c r="T28" s="6" t="s">
        <v>16</v>
      </c>
      <c r="U28" s="6" t="s">
        <v>16</v>
      </c>
      <c r="V28" s="3" t="s">
        <v>15</v>
      </c>
      <c r="W28" s="7" t="s">
        <v>16</v>
      </c>
      <c r="X28" s="3" t="s">
        <v>15</v>
      </c>
      <c r="Y28" s="3" t="s">
        <v>15</v>
      </c>
      <c r="Z28" s="3" t="s">
        <v>15</v>
      </c>
      <c r="AA28" s="3" t="s">
        <v>15</v>
      </c>
      <c r="AB28" s="3" t="s">
        <v>15</v>
      </c>
      <c r="AC28" s="3" t="s">
        <v>15</v>
      </c>
      <c r="AD28" s="3" t="s">
        <v>15</v>
      </c>
      <c r="AE28" s="3" t="s">
        <v>15</v>
      </c>
      <c r="AF28" s="3" t="s">
        <v>15</v>
      </c>
      <c r="AG28" s="3" t="s">
        <v>15</v>
      </c>
      <c r="AH28" s="3" t="s">
        <v>15</v>
      </c>
      <c r="AI28" s="3" t="s">
        <v>15</v>
      </c>
      <c r="AJ28" s="3" t="s">
        <v>15</v>
      </c>
    </row>
    <row r="29" spans="1:36" ht="47.25" x14ac:dyDescent="0.25">
      <c r="A29" s="1">
        <v>9</v>
      </c>
      <c r="B29" s="25" t="s">
        <v>50</v>
      </c>
      <c r="C29" s="3" t="s">
        <v>31</v>
      </c>
      <c r="D29" s="26">
        <v>211.25</v>
      </c>
      <c r="E29" s="26">
        <v>244.6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3" t="s">
        <v>15</v>
      </c>
      <c r="Z29" s="6" t="s">
        <v>16</v>
      </c>
      <c r="AA29" s="6" t="s">
        <v>16</v>
      </c>
      <c r="AB29" s="6" t="s">
        <v>16</v>
      </c>
      <c r="AC29" s="6" t="s">
        <v>16</v>
      </c>
      <c r="AD29" s="6" t="s">
        <v>16</v>
      </c>
      <c r="AE29" s="6" t="s">
        <v>16</v>
      </c>
      <c r="AF29" s="3" t="s">
        <v>15</v>
      </c>
      <c r="AG29" s="3" t="s">
        <v>15</v>
      </c>
      <c r="AH29" s="3" t="s">
        <v>15</v>
      </c>
      <c r="AI29" s="3" t="s">
        <v>15</v>
      </c>
      <c r="AJ29" s="3" t="s">
        <v>15</v>
      </c>
    </row>
    <row r="30" spans="1:36" ht="15.75" x14ac:dyDescent="0.25">
      <c r="A30" s="1">
        <v>10</v>
      </c>
      <c r="B30" s="27" t="s">
        <v>51</v>
      </c>
      <c r="C30" s="28" t="s">
        <v>163</v>
      </c>
      <c r="D30" s="26">
        <v>675.13</v>
      </c>
      <c r="E30" s="26">
        <v>781.75</v>
      </c>
      <c r="F30" s="3" t="s">
        <v>15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16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16</v>
      </c>
      <c r="AG30" s="6" t="s">
        <v>16</v>
      </c>
      <c r="AH30" s="6" t="s">
        <v>16</v>
      </c>
      <c r="AI30" s="6" t="s">
        <v>16</v>
      </c>
      <c r="AJ30" s="6" t="s">
        <v>16</v>
      </c>
    </row>
    <row r="31" spans="1:36" ht="31.5" x14ac:dyDescent="0.25">
      <c r="A31" s="1">
        <v>11</v>
      </c>
      <c r="B31" s="27" t="s">
        <v>7</v>
      </c>
      <c r="C31" s="28" t="s">
        <v>6</v>
      </c>
      <c r="D31" s="26">
        <v>171.38</v>
      </c>
      <c r="E31" s="26">
        <v>198.44</v>
      </c>
      <c r="F31" s="6" t="s">
        <v>16</v>
      </c>
      <c r="G31" s="3" t="s">
        <v>15</v>
      </c>
      <c r="H31" s="6" t="s">
        <v>16</v>
      </c>
      <c r="I31" s="3" t="s">
        <v>15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3" t="s">
        <v>15</v>
      </c>
      <c r="S31" s="6" t="s">
        <v>16</v>
      </c>
      <c r="T31" s="6" t="s">
        <v>16</v>
      </c>
      <c r="U31" s="3" t="s">
        <v>15</v>
      </c>
      <c r="V31" s="3" t="s">
        <v>15</v>
      </c>
      <c r="W31" s="3" t="s">
        <v>15</v>
      </c>
      <c r="X31" s="3" t="s">
        <v>15</v>
      </c>
      <c r="Y31" s="3" t="s">
        <v>15</v>
      </c>
      <c r="Z31" s="3" t="s">
        <v>15</v>
      </c>
      <c r="AA31" s="3" t="s">
        <v>15</v>
      </c>
      <c r="AB31" s="3" t="s">
        <v>15</v>
      </c>
      <c r="AC31" s="3" t="s">
        <v>15</v>
      </c>
      <c r="AD31" s="3" t="s">
        <v>15</v>
      </c>
      <c r="AE31" s="3" t="s">
        <v>15</v>
      </c>
      <c r="AF31" s="3" t="s">
        <v>15</v>
      </c>
      <c r="AG31" s="3" t="s">
        <v>15</v>
      </c>
      <c r="AH31" s="3" t="s">
        <v>15</v>
      </c>
      <c r="AI31" s="3" t="s">
        <v>15</v>
      </c>
      <c r="AJ31" s="3" t="s">
        <v>15</v>
      </c>
    </row>
    <row r="32" spans="1:36" ht="15.75" x14ac:dyDescent="0.25">
      <c r="A32" s="1">
        <v>12</v>
      </c>
      <c r="B32" s="27" t="s">
        <v>52</v>
      </c>
      <c r="C32" s="28" t="s">
        <v>32</v>
      </c>
      <c r="D32" s="26">
        <v>201.17</v>
      </c>
      <c r="E32" s="26">
        <v>232.94</v>
      </c>
      <c r="F32" s="6" t="s">
        <v>16</v>
      </c>
      <c r="G32" s="3" t="s">
        <v>15</v>
      </c>
      <c r="H32" s="6" t="s">
        <v>16</v>
      </c>
      <c r="I32" s="3" t="s">
        <v>15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3" t="s">
        <v>15</v>
      </c>
      <c r="S32" s="6" t="s">
        <v>16</v>
      </c>
      <c r="T32" s="6" t="s">
        <v>16</v>
      </c>
      <c r="U32" s="3" t="s">
        <v>15</v>
      </c>
      <c r="V32" s="3" t="s">
        <v>15</v>
      </c>
      <c r="W32" s="3" t="s">
        <v>15</v>
      </c>
      <c r="X32" s="3" t="s">
        <v>15</v>
      </c>
      <c r="Y32" s="3" t="s">
        <v>15</v>
      </c>
      <c r="Z32" s="3" t="s">
        <v>15</v>
      </c>
      <c r="AA32" s="3" t="s">
        <v>15</v>
      </c>
      <c r="AB32" s="3" t="s">
        <v>15</v>
      </c>
      <c r="AC32" s="3" t="s">
        <v>15</v>
      </c>
      <c r="AD32" s="3" t="s">
        <v>15</v>
      </c>
      <c r="AE32" s="3" t="s">
        <v>15</v>
      </c>
      <c r="AF32" s="3" t="s">
        <v>15</v>
      </c>
      <c r="AG32" s="3" t="s">
        <v>15</v>
      </c>
      <c r="AH32" s="3" t="s">
        <v>15</v>
      </c>
      <c r="AI32" s="3" t="s">
        <v>15</v>
      </c>
      <c r="AJ32" s="3" t="s">
        <v>15</v>
      </c>
    </row>
    <row r="33" spans="1:36" ht="31.5" x14ac:dyDescent="0.25">
      <c r="A33" s="1">
        <v>13</v>
      </c>
      <c r="B33" s="27" t="s">
        <v>166</v>
      </c>
      <c r="C33" s="28" t="s">
        <v>162</v>
      </c>
      <c r="D33" s="26">
        <v>1404.93</v>
      </c>
      <c r="E33" s="26">
        <v>1626.76</v>
      </c>
      <c r="F33" s="6" t="s">
        <v>16</v>
      </c>
      <c r="G33" s="3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3" t="s">
        <v>15</v>
      </c>
      <c r="S33" s="6" t="s">
        <v>16</v>
      </c>
      <c r="T33" s="6" t="s">
        <v>16</v>
      </c>
      <c r="U33" s="3" t="s">
        <v>15</v>
      </c>
      <c r="V33" s="3" t="s">
        <v>15</v>
      </c>
      <c r="W33" s="3" t="s">
        <v>15</v>
      </c>
      <c r="X33" s="3" t="s">
        <v>15</v>
      </c>
      <c r="Y33" s="3" t="s">
        <v>15</v>
      </c>
      <c r="Z33" s="3" t="s">
        <v>15</v>
      </c>
      <c r="AA33" s="3" t="s">
        <v>15</v>
      </c>
      <c r="AB33" s="3" t="s">
        <v>15</v>
      </c>
      <c r="AC33" s="3" t="s">
        <v>15</v>
      </c>
      <c r="AD33" s="3" t="s">
        <v>15</v>
      </c>
      <c r="AE33" s="3" t="s">
        <v>15</v>
      </c>
      <c r="AF33" s="3" t="s">
        <v>15</v>
      </c>
      <c r="AG33" s="3" t="s">
        <v>15</v>
      </c>
      <c r="AH33" s="3" t="s">
        <v>15</v>
      </c>
      <c r="AI33" s="3" t="s">
        <v>15</v>
      </c>
      <c r="AJ33" s="3" t="s">
        <v>15</v>
      </c>
    </row>
    <row r="34" spans="1:36" ht="15.75" x14ac:dyDescent="0.25">
      <c r="A34" s="1">
        <v>14</v>
      </c>
      <c r="B34" s="27" t="s">
        <v>53</v>
      </c>
      <c r="C34" s="29" t="s">
        <v>33</v>
      </c>
      <c r="D34" s="26">
        <v>2437.2600000000002</v>
      </c>
      <c r="E34" s="26">
        <v>2822.07</v>
      </c>
      <c r="F34" s="6" t="s">
        <v>16</v>
      </c>
      <c r="G34" s="6" t="s">
        <v>15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16</v>
      </c>
      <c r="V34" s="6" t="s">
        <v>15</v>
      </c>
      <c r="W34" s="6" t="s">
        <v>15</v>
      </c>
      <c r="X34" s="6" t="s">
        <v>16</v>
      </c>
      <c r="Y34" s="6" t="s">
        <v>15</v>
      </c>
      <c r="Z34" s="6" t="s">
        <v>16</v>
      </c>
      <c r="AA34" s="6" t="s">
        <v>16</v>
      </c>
      <c r="AB34" s="6" t="s">
        <v>16</v>
      </c>
      <c r="AC34" s="6" t="s">
        <v>16</v>
      </c>
      <c r="AD34" s="6" t="s">
        <v>16</v>
      </c>
      <c r="AE34" s="6" t="s">
        <v>16</v>
      </c>
      <c r="AF34" s="6" t="s">
        <v>15</v>
      </c>
      <c r="AG34" s="6" t="s">
        <v>16</v>
      </c>
      <c r="AH34" s="6" t="s">
        <v>15</v>
      </c>
      <c r="AI34" s="6" t="s">
        <v>16</v>
      </c>
      <c r="AJ34" s="6" t="s">
        <v>15</v>
      </c>
    </row>
    <row r="35" spans="1:36" ht="31.5" x14ac:dyDescent="0.25">
      <c r="A35" s="1">
        <v>15</v>
      </c>
      <c r="B35" s="27" t="s">
        <v>54</v>
      </c>
      <c r="C35" s="29" t="s">
        <v>34</v>
      </c>
      <c r="D35" s="26">
        <v>468.34</v>
      </c>
      <c r="E35" s="26">
        <v>542.29999999999995</v>
      </c>
      <c r="F35" s="6" t="s">
        <v>16</v>
      </c>
      <c r="G35" s="3" t="s">
        <v>15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16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16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31.5" x14ac:dyDescent="0.25">
      <c r="A36" s="1">
        <v>16</v>
      </c>
      <c r="B36" s="27" t="s">
        <v>55</v>
      </c>
      <c r="C36" s="29" t="s">
        <v>35</v>
      </c>
      <c r="D36" s="26">
        <v>627.4</v>
      </c>
      <c r="E36" s="26">
        <v>726.47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15</v>
      </c>
      <c r="AG36" s="6" t="s">
        <v>16</v>
      </c>
      <c r="AH36" s="6" t="s">
        <v>16</v>
      </c>
      <c r="AI36" s="6" t="s">
        <v>16</v>
      </c>
      <c r="AJ36" s="6" t="s">
        <v>15</v>
      </c>
    </row>
    <row r="37" spans="1:36" ht="31.5" x14ac:dyDescent="0.25">
      <c r="A37" s="1">
        <v>17</v>
      </c>
      <c r="B37" s="27" t="s">
        <v>56</v>
      </c>
      <c r="C37" s="29" t="s">
        <v>36</v>
      </c>
      <c r="D37" s="26">
        <v>856.08</v>
      </c>
      <c r="E37" s="26">
        <v>991.26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15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15</v>
      </c>
      <c r="AG37" s="6" t="s">
        <v>16</v>
      </c>
      <c r="AH37" s="6" t="s">
        <v>16</v>
      </c>
      <c r="AI37" s="6" t="s">
        <v>16</v>
      </c>
      <c r="AJ37" s="6" t="s">
        <v>15</v>
      </c>
    </row>
    <row r="38" spans="1:36" ht="31.5" x14ac:dyDescent="0.25">
      <c r="A38" s="1">
        <v>18</v>
      </c>
      <c r="B38" s="27" t="s">
        <v>57</v>
      </c>
      <c r="C38" s="29" t="s">
        <v>37</v>
      </c>
      <c r="D38" s="26">
        <v>856.08</v>
      </c>
      <c r="E38" s="26">
        <v>991.26</v>
      </c>
      <c r="F38" s="6" t="s">
        <v>16</v>
      </c>
      <c r="G38" s="6" t="s">
        <v>16</v>
      </c>
      <c r="H38" s="6" t="s">
        <v>16</v>
      </c>
      <c r="I38" s="6" t="s">
        <v>16</v>
      </c>
      <c r="J38" s="6" t="s">
        <v>16</v>
      </c>
      <c r="K38" s="6" t="s">
        <v>16</v>
      </c>
      <c r="L38" s="6" t="s">
        <v>16</v>
      </c>
      <c r="M38" s="6" t="s">
        <v>16</v>
      </c>
      <c r="N38" s="6" t="s">
        <v>16</v>
      </c>
      <c r="O38" s="6" t="s">
        <v>16</v>
      </c>
      <c r="P38" s="6" t="s">
        <v>16</v>
      </c>
      <c r="Q38" s="6" t="s">
        <v>16</v>
      </c>
      <c r="R38" s="6" t="s">
        <v>16</v>
      </c>
      <c r="S38" s="6" t="s">
        <v>16</v>
      </c>
      <c r="T38" s="6" t="s">
        <v>16</v>
      </c>
      <c r="U38" s="6" t="s">
        <v>16</v>
      </c>
      <c r="V38" s="6" t="s">
        <v>16</v>
      </c>
      <c r="W38" s="6" t="s">
        <v>16</v>
      </c>
      <c r="X38" s="6" t="s">
        <v>16</v>
      </c>
      <c r="Y38" s="6" t="s">
        <v>15</v>
      </c>
      <c r="Z38" s="6" t="s">
        <v>16</v>
      </c>
      <c r="AA38" s="6" t="s">
        <v>16</v>
      </c>
      <c r="AB38" s="6" t="s">
        <v>16</v>
      </c>
      <c r="AC38" s="6" t="s">
        <v>16</v>
      </c>
      <c r="AD38" s="6" t="s">
        <v>16</v>
      </c>
      <c r="AE38" s="6" t="s">
        <v>16</v>
      </c>
      <c r="AF38" s="6" t="s">
        <v>15</v>
      </c>
      <c r="AG38" s="6" t="s">
        <v>16</v>
      </c>
      <c r="AH38" s="6" t="s">
        <v>16</v>
      </c>
      <c r="AI38" s="6" t="s">
        <v>16</v>
      </c>
      <c r="AJ38" s="6" t="s">
        <v>15</v>
      </c>
    </row>
    <row r="39" spans="1:36" ht="15.75" x14ac:dyDescent="0.25">
      <c r="A39" s="1">
        <v>19</v>
      </c>
      <c r="B39" s="30" t="s">
        <v>58</v>
      </c>
      <c r="C39" s="28" t="s">
        <v>38</v>
      </c>
      <c r="D39" s="26">
        <v>2505.31</v>
      </c>
      <c r="E39" s="26">
        <v>2900.88</v>
      </c>
      <c r="F39" s="6" t="s">
        <v>16</v>
      </c>
      <c r="G39" s="6" t="s">
        <v>15</v>
      </c>
      <c r="H39" s="6" t="s">
        <v>16</v>
      </c>
      <c r="I39" s="6" t="s">
        <v>16</v>
      </c>
      <c r="J39" s="6" t="s">
        <v>16</v>
      </c>
      <c r="K39" s="6" t="s">
        <v>16</v>
      </c>
      <c r="L39" s="6" t="s">
        <v>16</v>
      </c>
      <c r="M39" s="6" t="s">
        <v>16</v>
      </c>
      <c r="N39" s="6" t="s">
        <v>16</v>
      </c>
      <c r="O39" s="6" t="s">
        <v>16</v>
      </c>
      <c r="P39" s="6" t="s">
        <v>16</v>
      </c>
      <c r="Q39" s="6" t="s">
        <v>16</v>
      </c>
      <c r="R39" s="6" t="s">
        <v>15</v>
      </c>
      <c r="S39" s="6" t="s">
        <v>16</v>
      </c>
      <c r="T39" s="6" t="s">
        <v>16</v>
      </c>
      <c r="U39" s="6" t="s">
        <v>16</v>
      </c>
      <c r="V39" s="6" t="s">
        <v>16</v>
      </c>
      <c r="W39" s="6" t="s">
        <v>16</v>
      </c>
      <c r="X39" s="6" t="s">
        <v>16</v>
      </c>
      <c r="Y39" s="6" t="s">
        <v>15</v>
      </c>
      <c r="Z39" s="6" t="s">
        <v>16</v>
      </c>
      <c r="AA39" s="6" t="s">
        <v>16</v>
      </c>
      <c r="AB39" s="6" t="s">
        <v>16</v>
      </c>
      <c r="AC39" s="6" t="s">
        <v>15</v>
      </c>
      <c r="AD39" s="6" t="s">
        <v>16</v>
      </c>
      <c r="AE39" s="6" t="s">
        <v>16</v>
      </c>
      <c r="AF39" s="6" t="s">
        <v>16</v>
      </c>
      <c r="AG39" s="6" t="s">
        <v>16</v>
      </c>
      <c r="AH39" s="6" t="s">
        <v>16</v>
      </c>
      <c r="AI39" s="6" t="s">
        <v>16</v>
      </c>
      <c r="AJ39" s="6" t="s">
        <v>15</v>
      </c>
    </row>
    <row r="40" spans="1:36" ht="15.75" x14ac:dyDescent="0.25">
      <c r="A40" s="1">
        <v>20</v>
      </c>
      <c r="B40" s="30" t="s">
        <v>59</v>
      </c>
      <c r="C40" s="28" t="s">
        <v>39</v>
      </c>
      <c r="D40" s="26">
        <v>585.36</v>
      </c>
      <c r="E40" s="26">
        <v>684.48</v>
      </c>
      <c r="F40" s="6" t="s">
        <v>16</v>
      </c>
      <c r="G40" s="10" t="s">
        <v>15</v>
      </c>
      <c r="H40" s="6" t="s">
        <v>16</v>
      </c>
      <c r="I40" s="6" t="s">
        <v>16</v>
      </c>
      <c r="J40" s="6" t="s">
        <v>16</v>
      </c>
      <c r="K40" s="6" t="s">
        <v>16</v>
      </c>
      <c r="L40" s="6" t="s">
        <v>16</v>
      </c>
      <c r="M40" s="6" t="s">
        <v>16</v>
      </c>
      <c r="N40" s="6" t="s">
        <v>16</v>
      </c>
      <c r="O40" s="6" t="s">
        <v>16</v>
      </c>
      <c r="P40" s="6" t="s">
        <v>16</v>
      </c>
      <c r="Q40" s="6" t="s">
        <v>16</v>
      </c>
      <c r="R40" s="6" t="s">
        <v>16</v>
      </c>
      <c r="S40" s="6" t="s">
        <v>16</v>
      </c>
      <c r="T40" s="6" t="s">
        <v>16</v>
      </c>
      <c r="U40" s="6" t="s">
        <v>16</v>
      </c>
      <c r="V40" s="6" t="s">
        <v>16</v>
      </c>
      <c r="W40" s="6" t="s">
        <v>16</v>
      </c>
      <c r="X40" s="6" t="s">
        <v>16</v>
      </c>
      <c r="Y40" s="6" t="s">
        <v>16</v>
      </c>
      <c r="Z40" s="6" t="s">
        <v>16</v>
      </c>
      <c r="AA40" s="6" t="s">
        <v>16</v>
      </c>
      <c r="AB40" s="6" t="s">
        <v>16</v>
      </c>
      <c r="AC40" s="6" t="s">
        <v>16</v>
      </c>
      <c r="AD40" s="6" t="s">
        <v>16</v>
      </c>
      <c r="AE40" s="6" t="s">
        <v>16</v>
      </c>
      <c r="AF40" s="6" t="s">
        <v>16</v>
      </c>
      <c r="AG40" s="6" t="s">
        <v>16</v>
      </c>
      <c r="AH40" s="6" t="s">
        <v>16</v>
      </c>
      <c r="AI40" s="6" t="s">
        <v>16</v>
      </c>
      <c r="AJ40" s="6" t="s">
        <v>16</v>
      </c>
    </row>
    <row r="41" spans="1:36" ht="15.75" x14ac:dyDescent="0.25">
      <c r="A41" s="1">
        <v>21</v>
      </c>
      <c r="B41" s="30" t="s">
        <v>60</v>
      </c>
      <c r="C41" s="28" t="s">
        <v>40</v>
      </c>
      <c r="D41" s="26">
        <v>1416.49</v>
      </c>
      <c r="E41" s="26">
        <v>1640.15</v>
      </c>
      <c r="F41" s="6" t="s">
        <v>16</v>
      </c>
      <c r="G41" s="10" t="s">
        <v>15</v>
      </c>
      <c r="H41" s="6" t="s">
        <v>16</v>
      </c>
      <c r="I41" s="6" t="s">
        <v>16</v>
      </c>
      <c r="J41" s="6" t="s">
        <v>16</v>
      </c>
      <c r="K41" s="6" t="s">
        <v>16</v>
      </c>
      <c r="L41" s="6" t="s">
        <v>16</v>
      </c>
      <c r="M41" s="6" t="s">
        <v>16</v>
      </c>
      <c r="N41" s="6" t="s">
        <v>16</v>
      </c>
      <c r="O41" s="6" t="s">
        <v>16</v>
      </c>
      <c r="P41" s="6" t="s">
        <v>16</v>
      </c>
      <c r="Q41" s="6" t="s">
        <v>16</v>
      </c>
      <c r="R41" s="10" t="s">
        <v>15</v>
      </c>
      <c r="S41" s="6" t="s">
        <v>16</v>
      </c>
      <c r="T41" s="6" t="s">
        <v>16</v>
      </c>
      <c r="U41" s="6" t="s">
        <v>16</v>
      </c>
      <c r="V41" s="6" t="s">
        <v>16</v>
      </c>
      <c r="W41" s="6" t="s">
        <v>16</v>
      </c>
      <c r="X41" s="6" t="s">
        <v>16</v>
      </c>
      <c r="Y41" s="6" t="s">
        <v>16</v>
      </c>
      <c r="Z41" s="6" t="s">
        <v>16</v>
      </c>
      <c r="AA41" s="6" t="s">
        <v>16</v>
      </c>
      <c r="AB41" s="6" t="s">
        <v>16</v>
      </c>
      <c r="AC41" s="6" t="s">
        <v>16</v>
      </c>
      <c r="AD41" s="6" t="s">
        <v>16</v>
      </c>
      <c r="AE41" s="6" t="s">
        <v>16</v>
      </c>
      <c r="AF41" s="6" t="s">
        <v>16</v>
      </c>
      <c r="AG41" s="6" t="s">
        <v>16</v>
      </c>
      <c r="AH41" s="6" t="s">
        <v>16</v>
      </c>
      <c r="AI41" s="6" t="s">
        <v>16</v>
      </c>
      <c r="AJ41" s="6" t="s">
        <v>16</v>
      </c>
    </row>
    <row r="42" spans="1:36" ht="15.75" x14ac:dyDescent="0.25">
      <c r="A42" s="1">
        <v>22</v>
      </c>
      <c r="B42" s="27" t="s">
        <v>165</v>
      </c>
      <c r="C42" s="28" t="s">
        <v>4</v>
      </c>
      <c r="D42" s="26">
        <v>591.65</v>
      </c>
      <c r="E42" s="26">
        <v>685.08</v>
      </c>
      <c r="F42" s="6" t="s">
        <v>16</v>
      </c>
      <c r="G42" s="6" t="s">
        <v>16</v>
      </c>
      <c r="H42" s="6" t="s">
        <v>16</v>
      </c>
      <c r="I42" s="6" t="s">
        <v>16</v>
      </c>
      <c r="J42" s="6" t="s">
        <v>16</v>
      </c>
      <c r="K42" s="6" t="s">
        <v>16</v>
      </c>
      <c r="L42" s="6" t="s">
        <v>16</v>
      </c>
      <c r="M42" s="6" t="s">
        <v>16</v>
      </c>
      <c r="N42" s="6" t="s">
        <v>16</v>
      </c>
      <c r="O42" s="6" t="s">
        <v>16</v>
      </c>
      <c r="P42" s="6" t="s">
        <v>16</v>
      </c>
      <c r="Q42" s="6" t="s">
        <v>16</v>
      </c>
      <c r="R42" s="6" t="s">
        <v>15</v>
      </c>
      <c r="S42" s="6" t="s">
        <v>16</v>
      </c>
      <c r="T42" s="6" t="s">
        <v>16</v>
      </c>
      <c r="U42" s="6" t="s">
        <v>15</v>
      </c>
      <c r="V42" s="6" t="s">
        <v>15</v>
      </c>
      <c r="W42" s="6" t="s">
        <v>15</v>
      </c>
      <c r="X42" s="6" t="s">
        <v>15</v>
      </c>
      <c r="Y42" s="6" t="s">
        <v>15</v>
      </c>
      <c r="Z42" s="6" t="s">
        <v>15</v>
      </c>
      <c r="AA42" s="6" t="s">
        <v>15</v>
      </c>
      <c r="AB42" s="6" t="s">
        <v>15</v>
      </c>
      <c r="AC42" s="6" t="s">
        <v>15</v>
      </c>
      <c r="AD42" s="6" t="s">
        <v>15</v>
      </c>
      <c r="AE42" s="6" t="s">
        <v>15</v>
      </c>
      <c r="AF42" s="6" t="s">
        <v>15</v>
      </c>
      <c r="AG42" s="6" t="s">
        <v>15</v>
      </c>
      <c r="AH42" s="6" t="s">
        <v>15</v>
      </c>
      <c r="AI42" s="6" t="s">
        <v>15</v>
      </c>
      <c r="AJ42" s="6" t="s">
        <v>15</v>
      </c>
    </row>
    <row r="43" spans="1:36" ht="31.5" x14ac:dyDescent="0.25">
      <c r="A43" s="1">
        <v>23</v>
      </c>
      <c r="B43" s="27" t="s">
        <v>61</v>
      </c>
      <c r="C43" s="28" t="s">
        <v>41</v>
      </c>
      <c r="D43" s="26">
        <v>699.53</v>
      </c>
      <c r="E43" s="26">
        <v>771.13</v>
      </c>
      <c r="F43" s="6" t="s">
        <v>16</v>
      </c>
      <c r="G43" s="6" t="s">
        <v>16</v>
      </c>
      <c r="H43" s="6" t="s">
        <v>16</v>
      </c>
      <c r="I43" s="6" t="s">
        <v>16</v>
      </c>
      <c r="J43" s="6" t="s">
        <v>16</v>
      </c>
      <c r="K43" s="6" t="s">
        <v>16</v>
      </c>
      <c r="L43" s="6" t="s">
        <v>16</v>
      </c>
      <c r="M43" s="6" t="s">
        <v>16</v>
      </c>
      <c r="N43" s="6" t="s">
        <v>16</v>
      </c>
      <c r="O43" s="6" t="s">
        <v>16</v>
      </c>
      <c r="P43" s="6" t="s">
        <v>16</v>
      </c>
      <c r="Q43" s="6" t="s">
        <v>16</v>
      </c>
      <c r="R43" s="6" t="s">
        <v>15</v>
      </c>
      <c r="S43" s="6" t="s">
        <v>16</v>
      </c>
      <c r="T43" s="6" t="s">
        <v>16</v>
      </c>
      <c r="U43" s="6" t="s">
        <v>16</v>
      </c>
      <c r="V43" s="6" t="s">
        <v>16</v>
      </c>
      <c r="W43" s="6" t="s">
        <v>16</v>
      </c>
      <c r="X43" s="6" t="s">
        <v>16</v>
      </c>
      <c r="Y43" s="6" t="s">
        <v>15</v>
      </c>
      <c r="Z43" s="6" t="s">
        <v>16</v>
      </c>
      <c r="AA43" s="6" t="s">
        <v>16</v>
      </c>
      <c r="AB43" s="6" t="s">
        <v>16</v>
      </c>
      <c r="AC43" s="6" t="s">
        <v>16</v>
      </c>
      <c r="AD43" s="6" t="s">
        <v>16</v>
      </c>
      <c r="AE43" s="6" t="s">
        <v>16</v>
      </c>
      <c r="AF43" s="6" t="s">
        <v>16</v>
      </c>
      <c r="AG43" s="6" t="s">
        <v>16</v>
      </c>
      <c r="AH43" s="6" t="s">
        <v>16</v>
      </c>
      <c r="AI43" s="6" t="s">
        <v>16</v>
      </c>
      <c r="AJ43" s="6" t="s">
        <v>16</v>
      </c>
    </row>
    <row r="44" spans="1:36" ht="47.25" x14ac:dyDescent="0.25">
      <c r="A44" s="1">
        <v>24</v>
      </c>
      <c r="B44" s="30" t="s">
        <v>62</v>
      </c>
      <c r="C44" s="28" t="s">
        <v>164</v>
      </c>
      <c r="D44" s="26">
        <v>403.94</v>
      </c>
      <c r="E44" s="26">
        <v>467.72</v>
      </c>
      <c r="F44" s="6" t="s">
        <v>16</v>
      </c>
      <c r="G44" s="6" t="s">
        <v>16</v>
      </c>
      <c r="H44" s="6" t="s">
        <v>16</v>
      </c>
      <c r="I44" s="6" t="s">
        <v>16</v>
      </c>
      <c r="J44" s="6" t="s">
        <v>16</v>
      </c>
      <c r="K44" s="6" t="s">
        <v>16</v>
      </c>
      <c r="L44" s="6" t="s">
        <v>16</v>
      </c>
      <c r="M44" s="6" t="s">
        <v>16</v>
      </c>
      <c r="N44" s="6" t="s">
        <v>16</v>
      </c>
      <c r="O44" s="6" t="s">
        <v>16</v>
      </c>
      <c r="P44" s="6" t="s">
        <v>16</v>
      </c>
      <c r="Q44" s="6" t="s">
        <v>16</v>
      </c>
      <c r="R44" s="6" t="s">
        <v>16</v>
      </c>
      <c r="S44" s="6" t="s">
        <v>16</v>
      </c>
      <c r="T44" s="6" t="s">
        <v>16</v>
      </c>
      <c r="U44" s="6" t="s">
        <v>16</v>
      </c>
      <c r="V44" s="6" t="s">
        <v>16</v>
      </c>
      <c r="W44" s="6" t="s">
        <v>16</v>
      </c>
      <c r="X44" s="6" t="s">
        <v>16</v>
      </c>
      <c r="Y44" s="6" t="s">
        <v>15</v>
      </c>
      <c r="Z44" s="6" t="s">
        <v>16</v>
      </c>
      <c r="AA44" s="6" t="s">
        <v>16</v>
      </c>
      <c r="AB44" s="6" t="s">
        <v>16</v>
      </c>
      <c r="AC44" s="6" t="s">
        <v>15</v>
      </c>
      <c r="AD44" s="6" t="s">
        <v>16</v>
      </c>
      <c r="AE44" s="6" t="s">
        <v>16</v>
      </c>
      <c r="AF44" s="6" t="s">
        <v>16</v>
      </c>
      <c r="AG44" s="6" t="s">
        <v>16</v>
      </c>
      <c r="AH44" s="6" t="s">
        <v>16</v>
      </c>
      <c r="AI44" s="6" t="s">
        <v>16</v>
      </c>
      <c r="AJ44" s="6" t="s">
        <v>16</v>
      </c>
    </row>
    <row r="45" spans="1:36" ht="15.75" x14ac:dyDescent="0.25">
      <c r="A45" s="1">
        <v>25</v>
      </c>
      <c r="B45" s="25" t="s">
        <v>3</v>
      </c>
      <c r="C45" s="3" t="s">
        <v>2</v>
      </c>
      <c r="D45" s="26">
        <v>152.91999999999999</v>
      </c>
      <c r="E45" s="26">
        <v>177.07</v>
      </c>
      <c r="F45" s="6" t="s">
        <v>16</v>
      </c>
      <c r="G45" s="6" t="s">
        <v>16</v>
      </c>
      <c r="H45" s="6" t="s">
        <v>16</v>
      </c>
      <c r="I45" s="6" t="s">
        <v>16</v>
      </c>
      <c r="J45" s="6" t="s">
        <v>16</v>
      </c>
      <c r="K45" s="6" t="s">
        <v>16</v>
      </c>
      <c r="L45" s="6" t="s">
        <v>16</v>
      </c>
      <c r="M45" s="6" t="s">
        <v>16</v>
      </c>
      <c r="N45" s="6" t="s">
        <v>16</v>
      </c>
      <c r="O45" s="6" t="s">
        <v>16</v>
      </c>
      <c r="P45" s="6" t="s">
        <v>16</v>
      </c>
      <c r="Q45" s="6" t="s">
        <v>16</v>
      </c>
      <c r="R45" s="6" t="s">
        <v>16</v>
      </c>
      <c r="S45" s="6" t="s">
        <v>16</v>
      </c>
      <c r="T45" s="6" t="s">
        <v>16</v>
      </c>
      <c r="U45" s="6" t="s">
        <v>16</v>
      </c>
      <c r="V45" s="6" t="s">
        <v>16</v>
      </c>
      <c r="W45" s="6" t="s">
        <v>16</v>
      </c>
      <c r="X45" s="6" t="s">
        <v>16</v>
      </c>
      <c r="Y45" s="6" t="s">
        <v>16</v>
      </c>
      <c r="Z45" s="6" t="s">
        <v>16</v>
      </c>
      <c r="AA45" s="6" t="s">
        <v>16</v>
      </c>
      <c r="AB45" s="6" t="s">
        <v>16</v>
      </c>
      <c r="AC45" s="6" t="s">
        <v>16</v>
      </c>
      <c r="AD45" s="6" t="s">
        <v>16</v>
      </c>
      <c r="AE45" s="6" t="s">
        <v>16</v>
      </c>
      <c r="AF45" s="6" t="s">
        <v>16</v>
      </c>
      <c r="AG45" s="6" t="s">
        <v>16</v>
      </c>
      <c r="AH45" s="6" t="s">
        <v>15</v>
      </c>
      <c r="AI45" s="6" t="s">
        <v>15</v>
      </c>
      <c r="AJ45" s="6" t="s">
        <v>15</v>
      </c>
    </row>
    <row r="46" spans="1:36" ht="15.75" x14ac:dyDescent="0.25">
      <c r="A46" s="3">
        <v>26</v>
      </c>
      <c r="B46" s="39" t="s">
        <v>17</v>
      </c>
      <c r="C46" s="39"/>
      <c r="D46" s="39"/>
      <c r="E46" s="39"/>
      <c r="F46" s="11">
        <f>SUMPRODUCT($D$21:$D$45,VALUE(SUBSTITUTE(SUBSTITUTE(F21:F45,"+",1),"-",0)))</f>
        <v>1657.4299999999998</v>
      </c>
      <c r="G46" s="11">
        <f>SUMPRODUCT($D$21:$D$45,VALUE(SUBSTITUTE(SUBSTITUTE(G21:G45,"+",1),"-",0)))</f>
        <v>11722.380000000001</v>
      </c>
      <c r="H46" s="11">
        <f t="shared" ref="H46:AJ46" si="0">SUMPRODUCT($D$21:$D$45,VALUE(SUBSTITUTE(SUBSTITUTE(H21:H45,"+",1),"-",0)))</f>
        <v>982.3</v>
      </c>
      <c r="I46" s="11">
        <f t="shared" si="0"/>
        <v>2432.9</v>
      </c>
      <c r="J46" s="11">
        <f t="shared" si="0"/>
        <v>982.3</v>
      </c>
      <c r="K46" s="11">
        <f t="shared" si="0"/>
        <v>982.3</v>
      </c>
      <c r="L46" s="11">
        <f t="shared" si="0"/>
        <v>982.3</v>
      </c>
      <c r="M46" s="11">
        <f t="shared" si="0"/>
        <v>982.3</v>
      </c>
      <c r="N46" s="11">
        <f t="shared" si="0"/>
        <v>982.3</v>
      </c>
      <c r="O46" s="11">
        <f t="shared" si="0"/>
        <v>982.3</v>
      </c>
      <c r="P46" s="11">
        <f t="shared" si="0"/>
        <v>982.3</v>
      </c>
      <c r="Q46" s="11">
        <f t="shared" si="0"/>
        <v>982.3</v>
      </c>
      <c r="R46" s="11">
        <f t="shared" si="0"/>
        <v>15172.64</v>
      </c>
      <c r="S46" s="11">
        <f t="shared" si="0"/>
        <v>982.3</v>
      </c>
      <c r="T46" s="11">
        <f t="shared" si="0"/>
        <v>2759.3</v>
      </c>
      <c r="U46" s="11">
        <f t="shared" si="0"/>
        <v>7040.7699999999995</v>
      </c>
      <c r="V46" s="11">
        <f t="shared" si="0"/>
        <v>10551.31</v>
      </c>
      <c r="W46" s="11">
        <f t="shared" si="0"/>
        <v>9478.0300000000007</v>
      </c>
      <c r="X46" s="11">
        <f t="shared" si="0"/>
        <v>8114.0499999999993</v>
      </c>
      <c r="Y46" s="11">
        <f t="shared" si="0"/>
        <v>16710.899999999998</v>
      </c>
      <c r="Z46" s="11">
        <f t="shared" si="0"/>
        <v>8114.0499999999993</v>
      </c>
      <c r="AA46" s="11">
        <f t="shared" si="0"/>
        <v>8114.0499999999993</v>
      </c>
      <c r="AB46" s="11">
        <f t="shared" si="0"/>
        <v>8114.0499999999993</v>
      </c>
      <c r="AC46" s="11">
        <f t="shared" si="0"/>
        <v>11650.699999999999</v>
      </c>
      <c r="AD46" s="11">
        <f t="shared" si="0"/>
        <v>8114.0499999999993</v>
      </c>
      <c r="AE46" s="11">
        <f t="shared" si="0"/>
        <v>8114.0499999999993</v>
      </c>
      <c r="AF46" s="11">
        <f t="shared" si="0"/>
        <v>13102.119999999999</v>
      </c>
      <c r="AG46" s="11">
        <f t="shared" si="0"/>
        <v>8325.2999999999993</v>
      </c>
      <c r="AH46" s="11">
        <f t="shared" si="0"/>
        <v>10915.48</v>
      </c>
      <c r="AI46" s="11">
        <f t="shared" si="0"/>
        <v>8478.2199999999993</v>
      </c>
      <c r="AJ46" s="11">
        <f t="shared" si="0"/>
        <v>15760.349999999999</v>
      </c>
    </row>
    <row r="47" spans="1:36" ht="15.75" x14ac:dyDescent="0.25">
      <c r="A47" s="3">
        <v>27</v>
      </c>
      <c r="B47" s="40" t="s">
        <v>18</v>
      </c>
      <c r="C47" s="41"/>
      <c r="D47" s="41"/>
      <c r="E47" s="42"/>
      <c r="F47" s="11">
        <f>SUMPRODUCT($E$21:$E$45,VALUE(SUBSTITUTE(SUBSTITUTE(F21:F45,"+",1),"-",0)))</f>
        <v>1919.14</v>
      </c>
      <c r="G47" s="11">
        <f t="shared" ref="G47:AJ47" si="1">SUMPRODUCT($E$21:$E$45,VALUE(SUBSTITUTE(SUBSTITUTE(G21:G45,"+",1),"-",0)))</f>
        <v>13579.959999999997</v>
      </c>
      <c r="H47" s="11">
        <f t="shared" si="1"/>
        <v>1137.3900000000001</v>
      </c>
      <c r="I47" s="11">
        <f t="shared" si="1"/>
        <v>2817.0400000000004</v>
      </c>
      <c r="J47" s="11">
        <f t="shared" si="1"/>
        <v>1137.3900000000001</v>
      </c>
      <c r="K47" s="11">
        <f t="shared" si="1"/>
        <v>1137.3900000000001</v>
      </c>
      <c r="L47" s="11">
        <f t="shared" si="1"/>
        <v>1137.3900000000001</v>
      </c>
      <c r="M47" s="11">
        <f t="shared" si="1"/>
        <v>1137.3900000000001</v>
      </c>
      <c r="N47" s="11">
        <f t="shared" si="1"/>
        <v>1137.3900000000001</v>
      </c>
      <c r="O47" s="11">
        <f t="shared" si="1"/>
        <v>1137.3900000000001</v>
      </c>
      <c r="P47" s="11">
        <f t="shared" si="1"/>
        <v>1137.3900000000001</v>
      </c>
      <c r="Q47" s="11">
        <f t="shared" si="1"/>
        <v>1137.3900000000001</v>
      </c>
      <c r="R47" s="11">
        <f t="shared" si="1"/>
        <v>17529.45</v>
      </c>
      <c r="S47" s="11">
        <f t="shared" si="1"/>
        <v>1137.3900000000001</v>
      </c>
      <c r="T47" s="11">
        <f t="shared" si="1"/>
        <v>3194.98</v>
      </c>
      <c r="U47" s="11">
        <f t="shared" si="1"/>
        <v>8152.48</v>
      </c>
      <c r="V47" s="11">
        <f t="shared" si="1"/>
        <v>12217.289999999999</v>
      </c>
      <c r="W47" s="11">
        <f t="shared" si="1"/>
        <v>10974.55</v>
      </c>
      <c r="X47" s="11">
        <f t="shared" si="1"/>
        <v>9395.2199999999993</v>
      </c>
      <c r="Y47" s="11">
        <f t="shared" si="1"/>
        <v>19310.610000000004</v>
      </c>
      <c r="Z47" s="11">
        <f t="shared" si="1"/>
        <v>9395.2199999999993</v>
      </c>
      <c r="AA47" s="11">
        <f t="shared" si="1"/>
        <v>9395.2199999999993</v>
      </c>
      <c r="AB47" s="11">
        <f t="shared" si="1"/>
        <v>9395.2199999999993</v>
      </c>
      <c r="AC47" s="11">
        <f t="shared" si="1"/>
        <v>13490.289999999997</v>
      </c>
      <c r="AD47" s="11">
        <f t="shared" si="1"/>
        <v>9395.2199999999993</v>
      </c>
      <c r="AE47" s="11">
        <f t="shared" si="1"/>
        <v>9395.2199999999993</v>
      </c>
      <c r="AF47" s="11">
        <f t="shared" si="1"/>
        <v>15170.88</v>
      </c>
      <c r="AG47" s="11">
        <f t="shared" si="1"/>
        <v>9639.82</v>
      </c>
      <c r="AH47" s="11">
        <f t="shared" si="1"/>
        <v>12638.96</v>
      </c>
      <c r="AI47" s="11">
        <f t="shared" si="1"/>
        <v>9816.89</v>
      </c>
      <c r="AJ47" s="11">
        <f t="shared" si="1"/>
        <v>18248.830000000002</v>
      </c>
    </row>
  </sheetData>
  <mergeCells count="10">
    <mergeCell ref="AF1:AJ1"/>
    <mergeCell ref="AF3:AJ3"/>
    <mergeCell ref="AC2:AJ2"/>
    <mergeCell ref="B46:E46"/>
    <mergeCell ref="B47:E47"/>
    <mergeCell ref="A15:AJ15"/>
    <mergeCell ref="A13:AJ13"/>
    <mergeCell ref="AF6:AJ6"/>
    <mergeCell ref="AF7:AJ7"/>
    <mergeCell ref="AF8:AJ8"/>
  </mergeCells>
  <pageMargins left="0.25" right="0.25" top="0.75" bottom="0.75" header="0.3" footer="0.3"/>
  <pageSetup paperSize="9" scale="2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2" topLeftCell="F13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bestFit="1" customWidth="1"/>
    <col min="2" max="2" width="48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6" width="14.85546875" bestFit="1" customWidth="1"/>
  </cols>
  <sheetData>
    <row r="4" spans="1:36" ht="15.75" x14ac:dyDescent="0.25">
      <c r="AJ4" s="9" t="s">
        <v>20</v>
      </c>
    </row>
    <row r="6" spans="1:36" s="8" customFormat="1" ht="20.25" x14ac:dyDescent="0.25">
      <c r="A6" s="44" t="s">
        <v>125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6" s="8" customFormat="1" ht="15.75" x14ac:dyDescent="0.25"/>
    <row r="8" spans="1:36" ht="18.75" x14ac:dyDescent="0.25">
      <c r="A8" s="43" t="s">
        <v>22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</row>
    <row r="10" spans="1:36" ht="15.75" x14ac:dyDescent="0.25">
      <c r="B10" s="4"/>
      <c r="C10" s="4"/>
      <c r="D10" s="4"/>
      <c r="E10" s="1" t="s">
        <v>9</v>
      </c>
      <c r="F10" s="3" t="s">
        <v>126</v>
      </c>
      <c r="G10" s="3" t="s">
        <v>126</v>
      </c>
      <c r="H10" s="3" t="s">
        <v>126</v>
      </c>
      <c r="I10" s="3" t="s">
        <v>126</v>
      </c>
      <c r="J10" s="3" t="s">
        <v>126</v>
      </c>
      <c r="K10" s="3" t="s">
        <v>126</v>
      </c>
      <c r="L10" s="3" t="s">
        <v>126</v>
      </c>
      <c r="M10" s="3" t="s">
        <v>126</v>
      </c>
      <c r="N10" s="3" t="s">
        <v>126</v>
      </c>
      <c r="O10" s="3" t="s">
        <v>126</v>
      </c>
      <c r="P10" s="3" t="s">
        <v>126</v>
      </c>
      <c r="Q10" s="3" t="s">
        <v>126</v>
      </c>
      <c r="R10" s="3" t="s">
        <v>126</v>
      </c>
      <c r="S10" s="3" t="s">
        <v>126</v>
      </c>
      <c r="T10" s="3" t="s">
        <v>126</v>
      </c>
      <c r="U10" s="3" t="s">
        <v>126</v>
      </c>
      <c r="V10" s="3" t="s">
        <v>126</v>
      </c>
      <c r="W10" s="3" t="s">
        <v>126</v>
      </c>
      <c r="X10" s="3" t="s">
        <v>126</v>
      </c>
      <c r="Y10" s="3" t="s">
        <v>126</v>
      </c>
      <c r="Z10" s="3" t="s">
        <v>126</v>
      </c>
      <c r="AA10" s="3" t="s">
        <v>126</v>
      </c>
      <c r="AB10" s="3" t="s">
        <v>126</v>
      </c>
      <c r="AC10" s="3" t="s">
        <v>126</v>
      </c>
      <c r="AD10" s="3" t="s">
        <v>126</v>
      </c>
      <c r="AE10" s="3" t="s">
        <v>126</v>
      </c>
      <c r="AF10" s="3" t="s">
        <v>126</v>
      </c>
      <c r="AG10" s="3" t="s">
        <v>126</v>
      </c>
      <c r="AH10" s="3" t="s">
        <v>126</v>
      </c>
      <c r="AI10" s="3" t="s">
        <v>126</v>
      </c>
      <c r="AJ10" s="3" t="s">
        <v>126</v>
      </c>
    </row>
    <row r="11" spans="1:36" ht="15.75" x14ac:dyDescent="0.25">
      <c r="B11" s="4"/>
      <c r="C11" s="4"/>
      <c r="D11" s="4"/>
      <c r="E11" s="1" t="s">
        <v>12</v>
      </c>
      <c r="F11" s="18" t="s">
        <v>127</v>
      </c>
      <c r="G11" s="18" t="s">
        <v>128</v>
      </c>
      <c r="H11" s="18" t="s">
        <v>129</v>
      </c>
      <c r="I11" s="18" t="s">
        <v>130</v>
      </c>
      <c r="J11" s="18" t="s">
        <v>131</v>
      </c>
      <c r="K11" s="18" t="s">
        <v>132</v>
      </c>
      <c r="L11" s="18" t="s">
        <v>133</v>
      </c>
      <c r="M11" s="18" t="s">
        <v>134</v>
      </c>
      <c r="N11" s="18" t="s">
        <v>135</v>
      </c>
      <c r="O11" s="18" t="s">
        <v>136</v>
      </c>
      <c r="P11" s="18" t="s">
        <v>137</v>
      </c>
      <c r="Q11" s="18" t="s">
        <v>138</v>
      </c>
      <c r="R11" s="19" t="s">
        <v>139</v>
      </c>
      <c r="S11" s="19" t="s">
        <v>140</v>
      </c>
      <c r="T11" s="19" t="s">
        <v>141</v>
      </c>
      <c r="U11" s="19" t="s">
        <v>142</v>
      </c>
      <c r="V11" s="20" t="s">
        <v>143</v>
      </c>
      <c r="W11" s="20" t="s">
        <v>144</v>
      </c>
      <c r="X11" s="19" t="s">
        <v>145</v>
      </c>
      <c r="Y11" s="19" t="s">
        <v>146</v>
      </c>
      <c r="Z11" s="19" t="s">
        <v>147</v>
      </c>
      <c r="AA11" s="19" t="s">
        <v>148</v>
      </c>
      <c r="AB11" s="21" t="s">
        <v>149</v>
      </c>
      <c r="AC11" s="21" t="s">
        <v>150</v>
      </c>
      <c r="AD11" s="21" t="s">
        <v>151</v>
      </c>
      <c r="AE11" s="21" t="s">
        <v>152</v>
      </c>
      <c r="AF11" s="21" t="s">
        <v>153</v>
      </c>
      <c r="AG11" s="21" t="s">
        <v>154</v>
      </c>
      <c r="AH11" s="21" t="s">
        <v>155</v>
      </c>
      <c r="AI11" s="21" t="s">
        <v>156</v>
      </c>
      <c r="AJ11" s="21" t="s">
        <v>157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31" t="s">
        <v>42</v>
      </c>
      <c r="C14" s="3" t="s">
        <v>23</v>
      </c>
      <c r="D14" s="14">
        <v>982.3</v>
      </c>
      <c r="E14" s="14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31" t="s">
        <v>43</v>
      </c>
      <c r="C15" s="3" t="s">
        <v>24</v>
      </c>
      <c r="D15" s="14">
        <v>1100.28</v>
      </c>
      <c r="E15" s="14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31" t="s">
        <v>44</v>
      </c>
      <c r="C16" s="3" t="s">
        <v>25</v>
      </c>
      <c r="D16" s="14">
        <v>449.56</v>
      </c>
      <c r="E16" s="14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31" t="s">
        <v>45</v>
      </c>
      <c r="C17" s="3" t="s">
        <v>26</v>
      </c>
      <c r="D17" s="14">
        <v>676.72</v>
      </c>
      <c r="E17" s="14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31" t="s">
        <v>46</v>
      </c>
      <c r="C18" s="3" t="s">
        <v>27</v>
      </c>
      <c r="D18" s="14">
        <v>401.33</v>
      </c>
      <c r="E18" s="14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31" t="s">
        <v>47</v>
      </c>
      <c r="C19" s="3" t="s">
        <v>28</v>
      </c>
      <c r="D19" s="14">
        <v>498.4</v>
      </c>
      <c r="E19" s="14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31" t="s">
        <v>48</v>
      </c>
      <c r="C20" s="3" t="s">
        <v>29</v>
      </c>
      <c r="D20" s="14">
        <v>563.04999999999995</v>
      </c>
      <c r="E20" s="14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31" t="s">
        <v>49</v>
      </c>
      <c r="C21" s="3" t="s">
        <v>30</v>
      </c>
      <c r="D21" s="14">
        <v>1073.28</v>
      </c>
      <c r="E21" s="14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9</v>
      </c>
      <c r="B22" s="31" t="s">
        <v>159</v>
      </c>
      <c r="C22" s="3" t="s">
        <v>158</v>
      </c>
      <c r="D22" s="14">
        <v>730.75</v>
      </c>
      <c r="E22" s="14">
        <v>846.12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32" t="s">
        <v>51</v>
      </c>
      <c r="C23" s="28" t="s">
        <v>163</v>
      </c>
      <c r="D23" s="14">
        <v>675.13</v>
      </c>
      <c r="E23" s="14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32" t="s">
        <v>7</v>
      </c>
      <c r="C24" s="3" t="s">
        <v>6</v>
      </c>
      <c r="D24" s="26">
        <v>171.38</v>
      </c>
      <c r="E24" s="26">
        <v>198.44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32" t="s">
        <v>52</v>
      </c>
      <c r="C25" s="3" t="s">
        <v>32</v>
      </c>
      <c r="D25" s="26">
        <v>201.17</v>
      </c>
      <c r="E25" s="26">
        <v>232.94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32" t="s">
        <v>166</v>
      </c>
      <c r="C26" s="28" t="s">
        <v>162</v>
      </c>
      <c r="D26" s="14">
        <v>1404.93</v>
      </c>
      <c r="E26" s="14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32" t="s">
        <v>53</v>
      </c>
      <c r="C27" s="2" t="s">
        <v>33</v>
      </c>
      <c r="D27" s="14">
        <v>2437.2600000000002</v>
      </c>
      <c r="E27" s="14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32" t="s">
        <v>54</v>
      </c>
      <c r="C28" s="12" t="s">
        <v>34</v>
      </c>
      <c r="D28" s="14">
        <v>468.34</v>
      </c>
      <c r="E28" s="14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33" t="s">
        <v>55</v>
      </c>
      <c r="C29" s="2" t="s">
        <v>35</v>
      </c>
      <c r="D29" s="14">
        <v>627.4</v>
      </c>
      <c r="E29" s="14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32" t="s">
        <v>160</v>
      </c>
      <c r="C30" s="2" t="s">
        <v>161</v>
      </c>
      <c r="D30" s="14">
        <v>947.41</v>
      </c>
      <c r="E30" s="14">
        <v>1097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15.75" x14ac:dyDescent="0.25">
      <c r="A31" s="1">
        <v>18</v>
      </c>
      <c r="B31" s="34" t="s">
        <v>58</v>
      </c>
      <c r="C31" s="22" t="s">
        <v>38</v>
      </c>
      <c r="D31" s="14">
        <v>2505.31</v>
      </c>
      <c r="E31" s="14">
        <v>2900.88</v>
      </c>
      <c r="F31" s="6" t="s">
        <v>16</v>
      </c>
      <c r="G31" s="6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15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5" t="s">
        <v>59</v>
      </c>
      <c r="C32" s="22" t="s">
        <v>39</v>
      </c>
      <c r="D32" s="14">
        <v>585.36</v>
      </c>
      <c r="E32" s="14">
        <v>684.48</v>
      </c>
      <c r="F32" s="6" t="s">
        <v>16</v>
      </c>
      <c r="G32" s="10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16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16</v>
      </c>
    </row>
    <row r="33" spans="1:36" ht="15.75" x14ac:dyDescent="0.25">
      <c r="A33" s="1">
        <v>20</v>
      </c>
      <c r="B33" s="35" t="s">
        <v>60</v>
      </c>
      <c r="C33" s="3" t="s">
        <v>40</v>
      </c>
      <c r="D33" s="14">
        <v>1416.49</v>
      </c>
      <c r="E33" s="14">
        <v>1640.15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10" t="s">
        <v>15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2" t="s">
        <v>5</v>
      </c>
      <c r="C34" s="3" t="s">
        <v>4</v>
      </c>
      <c r="D34" s="14">
        <v>591.65</v>
      </c>
      <c r="E34" s="14">
        <v>685.08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15</v>
      </c>
      <c r="V34" s="6" t="s">
        <v>15</v>
      </c>
      <c r="W34" s="6" t="s">
        <v>15</v>
      </c>
      <c r="X34" s="6" t="s">
        <v>15</v>
      </c>
      <c r="Y34" s="6" t="s">
        <v>15</v>
      </c>
      <c r="Z34" s="6" t="s">
        <v>15</v>
      </c>
      <c r="AA34" s="6" t="s">
        <v>15</v>
      </c>
      <c r="AB34" s="6" t="s">
        <v>15</v>
      </c>
      <c r="AC34" s="6" t="s">
        <v>15</v>
      </c>
      <c r="AD34" s="6" t="s">
        <v>15</v>
      </c>
      <c r="AE34" s="6" t="s">
        <v>15</v>
      </c>
      <c r="AF34" s="6" t="s">
        <v>15</v>
      </c>
      <c r="AG34" s="6" t="s">
        <v>15</v>
      </c>
      <c r="AH34" s="6" t="s">
        <v>15</v>
      </c>
      <c r="AI34" s="6" t="s">
        <v>15</v>
      </c>
      <c r="AJ34" s="6" t="s">
        <v>15</v>
      </c>
    </row>
    <row r="35" spans="1:36" ht="31.5" x14ac:dyDescent="0.25">
      <c r="A35" s="1">
        <v>22</v>
      </c>
      <c r="B35" s="32" t="s">
        <v>61</v>
      </c>
      <c r="C35" s="3" t="s">
        <v>41</v>
      </c>
      <c r="D35" s="14">
        <v>699.53</v>
      </c>
      <c r="E35" s="14">
        <v>771.13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47.25" x14ac:dyDescent="0.25">
      <c r="A36" s="1">
        <v>23</v>
      </c>
      <c r="B36" s="34" t="s">
        <v>62</v>
      </c>
      <c r="C36" s="28" t="s">
        <v>164</v>
      </c>
      <c r="D36" s="14">
        <v>403.94</v>
      </c>
      <c r="E36" s="14">
        <v>467.72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24</v>
      </c>
      <c r="B37" s="31" t="s">
        <v>3</v>
      </c>
      <c r="C37" s="3" t="s">
        <v>2</v>
      </c>
      <c r="D37" s="14">
        <v>152.91999999999999</v>
      </c>
      <c r="E37" s="14">
        <v>177.07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15</v>
      </c>
      <c r="AI37" s="6" t="s">
        <v>15</v>
      </c>
      <c r="AJ37" s="6" t="s">
        <v>15</v>
      </c>
    </row>
    <row r="38" spans="1:36" ht="15.75" x14ac:dyDescent="0.25">
      <c r="A38" s="1">
        <v>25</v>
      </c>
      <c r="B38" s="39" t="s">
        <v>17</v>
      </c>
      <c r="C38" s="39"/>
      <c r="D38" s="39"/>
      <c r="E38" s="39"/>
      <c r="F38" s="11">
        <f>SUMPRODUCT($D$14:$D$37,VALUE(SUBSTITUTE(SUBSTITUTE(F14:F37,"+",1),"-",0)))</f>
        <v>1657.4299999999998</v>
      </c>
      <c r="G38" s="11">
        <f t="shared" ref="G38:AJ38" si="0">SUMPRODUCT($D$14:$D$37,VALUE(SUBSTITUTE(SUBSTITUTE(G14:G37,"+",1),"-",0)))</f>
        <v>11722.380000000001</v>
      </c>
      <c r="H38" s="11">
        <f t="shared" si="0"/>
        <v>982.3</v>
      </c>
      <c r="I38" s="11">
        <f t="shared" si="0"/>
        <v>2432.9</v>
      </c>
      <c r="J38" s="11">
        <f t="shared" si="0"/>
        <v>982.3</v>
      </c>
      <c r="K38" s="11">
        <f t="shared" si="0"/>
        <v>982.3</v>
      </c>
      <c r="L38" s="11">
        <f t="shared" si="0"/>
        <v>982.3</v>
      </c>
      <c r="M38" s="11">
        <f t="shared" si="0"/>
        <v>982.3</v>
      </c>
      <c r="N38" s="11">
        <f t="shared" si="0"/>
        <v>982.3</v>
      </c>
      <c r="O38" s="11">
        <f t="shared" si="0"/>
        <v>982.3</v>
      </c>
      <c r="P38" s="11">
        <f t="shared" si="0"/>
        <v>982.3</v>
      </c>
      <c r="Q38" s="11">
        <f t="shared" si="0"/>
        <v>982.3</v>
      </c>
      <c r="R38" s="11">
        <f t="shared" si="0"/>
        <v>15172.64</v>
      </c>
      <c r="S38" s="11">
        <f t="shared" si="0"/>
        <v>982.3</v>
      </c>
      <c r="T38" s="11">
        <f t="shared" si="0"/>
        <v>2759.3</v>
      </c>
      <c r="U38" s="11">
        <f t="shared" si="0"/>
        <v>7040.7699999999995</v>
      </c>
      <c r="V38" s="11">
        <f t="shared" si="0"/>
        <v>10551.31</v>
      </c>
      <c r="W38" s="11">
        <f t="shared" si="0"/>
        <v>9478.0300000000007</v>
      </c>
      <c r="X38" s="11">
        <f t="shared" si="0"/>
        <v>8114.0499999999993</v>
      </c>
      <c r="Y38" s="11">
        <f t="shared" si="0"/>
        <v>16465.649999999998</v>
      </c>
      <c r="Z38" s="11">
        <f t="shared" si="0"/>
        <v>8114.0499999999993</v>
      </c>
      <c r="AA38" s="11">
        <f t="shared" si="0"/>
        <v>8114.0499999999993</v>
      </c>
      <c r="AB38" s="11">
        <f t="shared" si="0"/>
        <v>8114.0499999999993</v>
      </c>
      <c r="AC38" s="11">
        <f t="shared" si="0"/>
        <v>11650.699999999999</v>
      </c>
      <c r="AD38" s="11">
        <f t="shared" si="0"/>
        <v>8114.0499999999993</v>
      </c>
      <c r="AE38" s="11">
        <f t="shared" si="0"/>
        <v>8114.0499999999993</v>
      </c>
      <c r="AF38" s="11">
        <f t="shared" si="0"/>
        <v>12856.869999999999</v>
      </c>
      <c r="AG38" s="11">
        <f t="shared" si="0"/>
        <v>8844.7999999999993</v>
      </c>
      <c r="AH38" s="11">
        <f t="shared" si="0"/>
        <v>11434.98</v>
      </c>
      <c r="AI38" s="11">
        <f t="shared" si="0"/>
        <v>8997.7199999999993</v>
      </c>
      <c r="AJ38" s="11">
        <f t="shared" si="0"/>
        <v>15515.099999999999</v>
      </c>
    </row>
    <row r="39" spans="1:36" ht="15.75" x14ac:dyDescent="0.25">
      <c r="A39" s="1">
        <v>26</v>
      </c>
      <c r="B39" s="40" t="s">
        <v>18</v>
      </c>
      <c r="C39" s="41"/>
      <c r="D39" s="41"/>
      <c r="E39" s="42"/>
      <c r="F39" s="11">
        <f>SUMPRODUCT($E$14:$E$37,VALUE(SUBSTITUTE(SUBSTITUTE(F14:F37,"+",1),"-",0)))</f>
        <v>1919.14</v>
      </c>
      <c r="G39" s="11">
        <f t="shared" ref="G39:AJ39" si="1">SUMPRODUCT($E$14:$E$37,VALUE(SUBSTITUTE(SUBSTITUTE(G14:G37,"+",1),"-",0)))</f>
        <v>13579.959999999997</v>
      </c>
      <c r="H39" s="11">
        <f t="shared" si="1"/>
        <v>1137.3900000000001</v>
      </c>
      <c r="I39" s="11">
        <f t="shared" si="1"/>
        <v>2817.0400000000004</v>
      </c>
      <c r="J39" s="11">
        <f t="shared" si="1"/>
        <v>1137.3900000000001</v>
      </c>
      <c r="K39" s="11">
        <f t="shared" si="1"/>
        <v>1137.3900000000001</v>
      </c>
      <c r="L39" s="11">
        <f t="shared" si="1"/>
        <v>1137.3900000000001</v>
      </c>
      <c r="M39" s="11">
        <f t="shared" si="1"/>
        <v>1137.3900000000001</v>
      </c>
      <c r="N39" s="11">
        <f t="shared" si="1"/>
        <v>1137.3900000000001</v>
      </c>
      <c r="O39" s="11">
        <f t="shared" si="1"/>
        <v>1137.3900000000001</v>
      </c>
      <c r="P39" s="11">
        <f t="shared" si="1"/>
        <v>1137.3900000000001</v>
      </c>
      <c r="Q39" s="11">
        <f t="shared" si="1"/>
        <v>1137.3900000000001</v>
      </c>
      <c r="R39" s="11">
        <f t="shared" si="1"/>
        <v>17529.45</v>
      </c>
      <c r="S39" s="11">
        <f t="shared" si="1"/>
        <v>1137.3900000000001</v>
      </c>
      <c r="T39" s="11">
        <f t="shared" si="1"/>
        <v>3194.98</v>
      </c>
      <c r="U39" s="11">
        <f t="shared" si="1"/>
        <v>8152.48</v>
      </c>
      <c r="V39" s="11">
        <f t="shared" si="1"/>
        <v>12217.289999999999</v>
      </c>
      <c r="W39" s="11">
        <f t="shared" si="1"/>
        <v>10974.55</v>
      </c>
      <c r="X39" s="11">
        <f t="shared" si="1"/>
        <v>9395.2199999999993</v>
      </c>
      <c r="Y39" s="11">
        <f t="shared" si="1"/>
        <v>19026.61</v>
      </c>
      <c r="Z39" s="11">
        <f t="shared" si="1"/>
        <v>9395.2199999999993</v>
      </c>
      <c r="AA39" s="11">
        <f t="shared" si="1"/>
        <v>9395.2199999999993</v>
      </c>
      <c r="AB39" s="11">
        <f t="shared" si="1"/>
        <v>9395.2199999999993</v>
      </c>
      <c r="AC39" s="11">
        <f t="shared" si="1"/>
        <v>13490.289999999997</v>
      </c>
      <c r="AD39" s="11">
        <f t="shared" si="1"/>
        <v>9395.2199999999993</v>
      </c>
      <c r="AE39" s="11">
        <f t="shared" si="1"/>
        <v>9395.2199999999993</v>
      </c>
      <c r="AF39" s="11">
        <f t="shared" si="1"/>
        <v>14886.879999999997</v>
      </c>
      <c r="AG39" s="11">
        <f t="shared" si="1"/>
        <v>10241.339999999998</v>
      </c>
      <c r="AH39" s="11">
        <f t="shared" si="1"/>
        <v>13240.479999999998</v>
      </c>
      <c r="AI39" s="11">
        <f t="shared" si="1"/>
        <v>10418.409999999998</v>
      </c>
      <c r="AJ39" s="11">
        <f t="shared" si="1"/>
        <v>17964.829999999998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40"/>
  <sheetViews>
    <sheetView zoomScale="80" zoomScaleNormal="80" workbookViewId="0">
      <pane xSplit="5" ySplit="12" topLeftCell="U13" activePane="bottomRight" state="frozen"/>
      <selection pane="topRight" activeCell="F1" sqref="F1"/>
      <selection pane="bottomLeft" activeCell="A13" sqref="A13"/>
      <selection pane="bottomRight" activeCell="D24" sqref="D24:E25"/>
    </sheetView>
  </sheetViews>
  <sheetFormatPr defaultRowHeight="15" x14ac:dyDescent="0.25"/>
  <cols>
    <col min="1" max="1" width="7.85546875" bestFit="1" customWidth="1"/>
    <col min="2" max="2" width="47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2" width="14.85546875" bestFit="1" customWidth="1"/>
    <col min="33" max="33" width="13.42578125" bestFit="1" customWidth="1"/>
    <col min="34" max="36" width="14.85546875" bestFit="1" customWidth="1"/>
  </cols>
  <sheetData>
    <row r="4" spans="1:36" ht="15.75" x14ac:dyDescent="0.25">
      <c r="AJ4" s="9" t="s">
        <v>169</v>
      </c>
    </row>
    <row r="5" spans="1:36" ht="18.75" customHeight="1" x14ac:dyDescent="0.25"/>
    <row r="6" spans="1:36" s="8" customFormat="1" ht="20.25" x14ac:dyDescent="0.25">
      <c r="A6" s="44" t="s">
        <v>167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6" s="8" customFormat="1" ht="15.75" x14ac:dyDescent="0.25"/>
    <row r="8" spans="1:36" ht="18.75" x14ac:dyDescent="0.25">
      <c r="A8" s="43" t="s">
        <v>168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</row>
    <row r="10" spans="1:36" ht="15.75" x14ac:dyDescent="0.25">
      <c r="B10" s="4"/>
      <c r="C10" s="4"/>
      <c r="D10" s="4"/>
      <c r="E10" s="1" t="s">
        <v>9</v>
      </c>
      <c r="F10" s="3" t="s">
        <v>10</v>
      </c>
      <c r="G10" s="3" t="s">
        <v>10</v>
      </c>
      <c r="H10" s="3" t="s">
        <v>10</v>
      </c>
      <c r="I10" s="3" t="s">
        <v>10</v>
      </c>
      <c r="J10" s="3" t="s">
        <v>10</v>
      </c>
      <c r="K10" s="3" t="s">
        <v>10</v>
      </c>
      <c r="L10" s="3" t="s">
        <v>10</v>
      </c>
      <c r="M10" s="3" t="s">
        <v>10</v>
      </c>
      <c r="N10" s="3" t="s">
        <v>10</v>
      </c>
      <c r="O10" s="3" t="s">
        <v>10</v>
      </c>
      <c r="P10" s="3" t="s">
        <v>10</v>
      </c>
      <c r="Q10" s="3" t="s">
        <v>10</v>
      </c>
      <c r="R10" s="3" t="s">
        <v>10</v>
      </c>
      <c r="S10" s="3" t="s">
        <v>10</v>
      </c>
      <c r="T10" s="3" t="s">
        <v>10</v>
      </c>
      <c r="U10" s="3" t="s">
        <v>10</v>
      </c>
      <c r="V10" s="3" t="s">
        <v>10</v>
      </c>
      <c r="W10" s="3" t="s">
        <v>10</v>
      </c>
      <c r="X10" s="3" t="s">
        <v>10</v>
      </c>
      <c r="Y10" s="3" t="s">
        <v>10</v>
      </c>
      <c r="Z10" s="3" t="s">
        <v>10</v>
      </c>
      <c r="AA10" s="3" t="s">
        <v>10</v>
      </c>
      <c r="AB10" s="3" t="s">
        <v>10</v>
      </c>
      <c r="AC10" s="3" t="s">
        <v>10</v>
      </c>
      <c r="AD10" s="3" t="s">
        <v>10</v>
      </c>
      <c r="AE10" s="3" t="s">
        <v>10</v>
      </c>
      <c r="AF10" s="3" t="s">
        <v>10</v>
      </c>
      <c r="AG10" s="3" t="s">
        <v>10</v>
      </c>
      <c r="AH10" s="3" t="s">
        <v>10</v>
      </c>
      <c r="AI10" s="3" t="s">
        <v>10</v>
      </c>
      <c r="AJ10" s="3" t="s">
        <v>10</v>
      </c>
    </row>
    <row r="11" spans="1:36" ht="15.75" x14ac:dyDescent="0.25">
      <c r="B11" s="4"/>
      <c r="C11" s="4"/>
      <c r="D11" s="4"/>
      <c r="E11" s="1" t="s">
        <v>12</v>
      </c>
      <c r="F11" s="13" t="s">
        <v>172</v>
      </c>
      <c r="G11" s="13" t="s">
        <v>173</v>
      </c>
      <c r="H11" s="13" t="s">
        <v>174</v>
      </c>
      <c r="I11" s="13" t="s">
        <v>175</v>
      </c>
      <c r="J11" s="13" t="s">
        <v>176</v>
      </c>
      <c r="K11" s="13" t="s">
        <v>177</v>
      </c>
      <c r="L11" s="13" t="s">
        <v>178</v>
      </c>
      <c r="M11" s="13" t="s">
        <v>179</v>
      </c>
      <c r="N11" s="13" t="s">
        <v>180</v>
      </c>
      <c r="O11" s="13" t="s">
        <v>181</v>
      </c>
      <c r="P11" s="13" t="s">
        <v>182</v>
      </c>
      <c r="Q11" s="13" t="s">
        <v>183</v>
      </c>
      <c r="R11" s="15" t="s">
        <v>184</v>
      </c>
      <c r="S11" s="15" t="s">
        <v>185</v>
      </c>
      <c r="T11" s="15" t="s">
        <v>186</v>
      </c>
      <c r="U11" s="15" t="s">
        <v>187</v>
      </c>
      <c r="V11" s="16" t="s">
        <v>188</v>
      </c>
      <c r="W11" s="16" t="s">
        <v>189</v>
      </c>
      <c r="X11" s="15" t="s">
        <v>190</v>
      </c>
      <c r="Y11" s="15" t="s">
        <v>191</v>
      </c>
      <c r="Z11" s="15" t="s">
        <v>192</v>
      </c>
      <c r="AA11" s="15" t="s">
        <v>193</v>
      </c>
      <c r="AB11" s="17" t="s">
        <v>194</v>
      </c>
      <c r="AC11" s="17" t="s">
        <v>195</v>
      </c>
      <c r="AD11" s="17" t="s">
        <v>196</v>
      </c>
      <c r="AE11" s="17" t="s">
        <v>197</v>
      </c>
      <c r="AF11" s="17" t="s">
        <v>198</v>
      </c>
      <c r="AG11" s="17" t="s">
        <v>199</v>
      </c>
      <c r="AH11" s="17" t="s">
        <v>200</v>
      </c>
      <c r="AI11" s="17" t="s">
        <v>201</v>
      </c>
      <c r="AJ11" s="17" t="s">
        <v>202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25" t="s">
        <v>42</v>
      </c>
      <c r="C14" s="3" t="s">
        <v>23</v>
      </c>
      <c r="D14" s="26">
        <v>982.3</v>
      </c>
      <c r="E14" s="26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25" t="s">
        <v>43</v>
      </c>
      <c r="C15" s="3" t="s">
        <v>24</v>
      </c>
      <c r="D15" s="26">
        <v>1100.28</v>
      </c>
      <c r="E15" s="26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25" t="s">
        <v>44</v>
      </c>
      <c r="C16" s="3" t="s">
        <v>25</v>
      </c>
      <c r="D16" s="26">
        <v>449.56</v>
      </c>
      <c r="E16" s="26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25" t="s">
        <v>45</v>
      </c>
      <c r="C17" s="3" t="s">
        <v>26</v>
      </c>
      <c r="D17" s="26">
        <v>676.72</v>
      </c>
      <c r="E17" s="26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25" t="s">
        <v>46</v>
      </c>
      <c r="C18" s="3" t="s">
        <v>27</v>
      </c>
      <c r="D18" s="26">
        <v>401.33</v>
      </c>
      <c r="E18" s="26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25" t="s">
        <v>47</v>
      </c>
      <c r="C19" s="3" t="s">
        <v>28</v>
      </c>
      <c r="D19" s="26">
        <v>498.4</v>
      </c>
      <c r="E19" s="26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25" t="s">
        <v>48</v>
      </c>
      <c r="C20" s="3" t="s">
        <v>29</v>
      </c>
      <c r="D20" s="26">
        <v>563.04999999999995</v>
      </c>
      <c r="E20" s="26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25" t="s">
        <v>49</v>
      </c>
      <c r="C21" s="3" t="s">
        <v>30</v>
      </c>
      <c r="D21" s="26">
        <v>1073.28</v>
      </c>
      <c r="E21" s="26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47.25" x14ac:dyDescent="0.25">
      <c r="A22" s="1">
        <v>9</v>
      </c>
      <c r="B22" s="25" t="s">
        <v>50</v>
      </c>
      <c r="C22" s="3" t="s">
        <v>31</v>
      </c>
      <c r="D22" s="26">
        <v>211.25</v>
      </c>
      <c r="E22" s="26">
        <v>244.6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27" t="s">
        <v>51</v>
      </c>
      <c r="C23" s="28" t="s">
        <v>163</v>
      </c>
      <c r="D23" s="26">
        <v>675.13</v>
      </c>
      <c r="E23" s="26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27" t="s">
        <v>7</v>
      </c>
      <c r="C24" s="28" t="s">
        <v>6</v>
      </c>
      <c r="D24" s="26">
        <v>171.38</v>
      </c>
      <c r="E24" s="26">
        <v>198.44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27" t="s">
        <v>52</v>
      </c>
      <c r="C25" s="28" t="s">
        <v>32</v>
      </c>
      <c r="D25" s="26">
        <v>201.17</v>
      </c>
      <c r="E25" s="26">
        <v>232.94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27" t="s">
        <v>166</v>
      </c>
      <c r="C26" s="28" t="s">
        <v>162</v>
      </c>
      <c r="D26" s="26">
        <v>1404.93</v>
      </c>
      <c r="E26" s="26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27" t="s">
        <v>53</v>
      </c>
      <c r="C27" s="29" t="s">
        <v>33</v>
      </c>
      <c r="D27" s="26">
        <v>2437.2600000000002</v>
      </c>
      <c r="E27" s="26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27" t="s">
        <v>54</v>
      </c>
      <c r="C28" s="29" t="s">
        <v>34</v>
      </c>
      <c r="D28" s="26">
        <v>468.34</v>
      </c>
      <c r="E28" s="26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27" t="s">
        <v>55</v>
      </c>
      <c r="C29" s="29" t="s">
        <v>35</v>
      </c>
      <c r="D29" s="26">
        <v>627.4</v>
      </c>
      <c r="E29" s="26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27" t="s">
        <v>56</v>
      </c>
      <c r="C30" s="29" t="s">
        <v>36</v>
      </c>
      <c r="D30" s="26">
        <v>856.08</v>
      </c>
      <c r="E30" s="26">
        <v>991.26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31.5" x14ac:dyDescent="0.25">
      <c r="A31" s="1">
        <v>18</v>
      </c>
      <c r="B31" s="27" t="s">
        <v>57</v>
      </c>
      <c r="C31" s="29" t="s">
        <v>37</v>
      </c>
      <c r="D31" s="26">
        <v>856.08</v>
      </c>
      <c r="E31" s="26">
        <v>991.26</v>
      </c>
      <c r="F31" s="6" t="s">
        <v>16</v>
      </c>
      <c r="G31" s="6" t="s">
        <v>16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16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16</v>
      </c>
      <c r="AD31" s="6" t="s">
        <v>16</v>
      </c>
      <c r="AE31" s="6" t="s">
        <v>16</v>
      </c>
      <c r="AF31" s="6" t="s">
        <v>15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0" t="s">
        <v>58</v>
      </c>
      <c r="C32" s="28" t="s">
        <v>38</v>
      </c>
      <c r="D32" s="26">
        <v>2505.31</v>
      </c>
      <c r="E32" s="26">
        <v>2900.88</v>
      </c>
      <c r="F32" s="6" t="s">
        <v>16</v>
      </c>
      <c r="G32" s="6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15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15</v>
      </c>
      <c r="Z32" s="6" t="s">
        <v>16</v>
      </c>
      <c r="AA32" s="6" t="s">
        <v>16</v>
      </c>
      <c r="AB32" s="6" t="s">
        <v>16</v>
      </c>
      <c r="AC32" s="6" t="s">
        <v>15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15</v>
      </c>
    </row>
    <row r="33" spans="1:36" ht="15.75" x14ac:dyDescent="0.25">
      <c r="A33" s="1">
        <v>20</v>
      </c>
      <c r="B33" s="30" t="s">
        <v>59</v>
      </c>
      <c r="C33" s="28" t="s">
        <v>39</v>
      </c>
      <c r="D33" s="26">
        <v>585.36</v>
      </c>
      <c r="E33" s="26">
        <v>684.48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6" t="s">
        <v>16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0" t="s">
        <v>60</v>
      </c>
      <c r="C34" s="28" t="s">
        <v>40</v>
      </c>
      <c r="D34" s="26">
        <v>1416.49</v>
      </c>
      <c r="E34" s="26">
        <v>1640.15</v>
      </c>
      <c r="F34" s="6" t="s">
        <v>16</v>
      </c>
      <c r="G34" s="10" t="s">
        <v>15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10" t="s">
        <v>15</v>
      </c>
      <c r="S34" s="6" t="s">
        <v>16</v>
      </c>
      <c r="T34" s="6" t="s">
        <v>16</v>
      </c>
      <c r="U34" s="6" t="s">
        <v>16</v>
      </c>
      <c r="V34" s="6" t="s">
        <v>16</v>
      </c>
      <c r="W34" s="6" t="s">
        <v>16</v>
      </c>
      <c r="X34" s="6" t="s">
        <v>16</v>
      </c>
      <c r="Y34" s="6" t="s">
        <v>16</v>
      </c>
      <c r="Z34" s="6" t="s">
        <v>16</v>
      </c>
      <c r="AA34" s="6" t="s">
        <v>16</v>
      </c>
      <c r="AB34" s="6" t="s">
        <v>16</v>
      </c>
      <c r="AC34" s="6" t="s">
        <v>16</v>
      </c>
      <c r="AD34" s="6" t="s">
        <v>16</v>
      </c>
      <c r="AE34" s="6" t="s">
        <v>16</v>
      </c>
      <c r="AF34" s="6" t="s">
        <v>16</v>
      </c>
      <c r="AG34" s="6" t="s">
        <v>16</v>
      </c>
      <c r="AH34" s="6" t="s">
        <v>16</v>
      </c>
      <c r="AI34" s="6" t="s">
        <v>16</v>
      </c>
      <c r="AJ34" s="6" t="s">
        <v>16</v>
      </c>
    </row>
    <row r="35" spans="1:36" ht="15.75" x14ac:dyDescent="0.25">
      <c r="A35" s="1">
        <v>22</v>
      </c>
      <c r="B35" s="27" t="s">
        <v>165</v>
      </c>
      <c r="C35" s="28" t="s">
        <v>4</v>
      </c>
      <c r="D35" s="26">
        <v>591.65</v>
      </c>
      <c r="E35" s="26">
        <v>685.08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15</v>
      </c>
      <c r="V35" s="6" t="s">
        <v>15</v>
      </c>
      <c r="W35" s="6" t="s">
        <v>15</v>
      </c>
      <c r="X35" s="6" t="s">
        <v>15</v>
      </c>
      <c r="Y35" s="6" t="s">
        <v>15</v>
      </c>
      <c r="Z35" s="6" t="s">
        <v>15</v>
      </c>
      <c r="AA35" s="6" t="s">
        <v>15</v>
      </c>
      <c r="AB35" s="6" t="s">
        <v>15</v>
      </c>
      <c r="AC35" s="6" t="s">
        <v>15</v>
      </c>
      <c r="AD35" s="6" t="s">
        <v>15</v>
      </c>
      <c r="AE35" s="6" t="s">
        <v>15</v>
      </c>
      <c r="AF35" s="6" t="s">
        <v>15</v>
      </c>
      <c r="AG35" s="6" t="s">
        <v>15</v>
      </c>
      <c r="AH35" s="6" t="s">
        <v>15</v>
      </c>
      <c r="AI35" s="6" t="s">
        <v>15</v>
      </c>
      <c r="AJ35" s="6" t="s">
        <v>15</v>
      </c>
    </row>
    <row r="36" spans="1:36" ht="31.5" x14ac:dyDescent="0.25">
      <c r="A36" s="1">
        <v>23</v>
      </c>
      <c r="B36" s="27" t="s">
        <v>61</v>
      </c>
      <c r="C36" s="28" t="s">
        <v>41</v>
      </c>
      <c r="D36" s="26">
        <v>699.53</v>
      </c>
      <c r="E36" s="26">
        <v>771.13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15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16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47.25" x14ac:dyDescent="0.25">
      <c r="A37" s="1">
        <v>24</v>
      </c>
      <c r="B37" s="30" t="s">
        <v>62</v>
      </c>
      <c r="C37" s="28" t="s">
        <v>164</v>
      </c>
      <c r="D37" s="26">
        <v>403.94</v>
      </c>
      <c r="E37" s="26">
        <v>467.72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15</v>
      </c>
      <c r="Z37" s="6" t="s">
        <v>16</v>
      </c>
      <c r="AA37" s="6" t="s">
        <v>16</v>
      </c>
      <c r="AB37" s="6" t="s">
        <v>16</v>
      </c>
      <c r="AC37" s="6" t="s">
        <v>15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16</v>
      </c>
      <c r="AI37" s="6" t="s">
        <v>16</v>
      </c>
      <c r="AJ37" s="6" t="s">
        <v>16</v>
      </c>
    </row>
    <row r="38" spans="1:36" ht="15.75" x14ac:dyDescent="0.25">
      <c r="A38" s="1">
        <v>25</v>
      </c>
      <c r="B38" s="25" t="s">
        <v>3</v>
      </c>
      <c r="C38" s="3" t="s">
        <v>2</v>
      </c>
      <c r="D38" s="26">
        <v>152.91999999999999</v>
      </c>
      <c r="E38" s="26">
        <v>177.07</v>
      </c>
      <c r="F38" s="6" t="s">
        <v>16</v>
      </c>
      <c r="G38" s="6" t="s">
        <v>16</v>
      </c>
      <c r="H38" s="6" t="s">
        <v>16</v>
      </c>
      <c r="I38" s="6" t="s">
        <v>16</v>
      </c>
      <c r="J38" s="6" t="s">
        <v>16</v>
      </c>
      <c r="K38" s="6" t="s">
        <v>16</v>
      </c>
      <c r="L38" s="6" t="s">
        <v>16</v>
      </c>
      <c r="M38" s="6" t="s">
        <v>16</v>
      </c>
      <c r="N38" s="6" t="s">
        <v>16</v>
      </c>
      <c r="O38" s="6" t="s">
        <v>16</v>
      </c>
      <c r="P38" s="6" t="s">
        <v>16</v>
      </c>
      <c r="Q38" s="6" t="s">
        <v>16</v>
      </c>
      <c r="R38" s="6" t="s">
        <v>16</v>
      </c>
      <c r="S38" s="6" t="s">
        <v>16</v>
      </c>
      <c r="T38" s="6" t="s">
        <v>16</v>
      </c>
      <c r="U38" s="6" t="s">
        <v>16</v>
      </c>
      <c r="V38" s="6" t="s">
        <v>16</v>
      </c>
      <c r="W38" s="6" t="s">
        <v>16</v>
      </c>
      <c r="X38" s="6" t="s">
        <v>16</v>
      </c>
      <c r="Y38" s="6" t="s">
        <v>16</v>
      </c>
      <c r="Z38" s="6" t="s">
        <v>16</v>
      </c>
      <c r="AA38" s="6" t="s">
        <v>16</v>
      </c>
      <c r="AB38" s="6" t="s">
        <v>16</v>
      </c>
      <c r="AC38" s="6" t="s">
        <v>16</v>
      </c>
      <c r="AD38" s="6" t="s">
        <v>16</v>
      </c>
      <c r="AE38" s="6" t="s">
        <v>16</v>
      </c>
      <c r="AF38" s="6" t="s">
        <v>16</v>
      </c>
      <c r="AG38" s="6" t="s">
        <v>16</v>
      </c>
      <c r="AH38" s="6" t="s">
        <v>15</v>
      </c>
      <c r="AI38" s="6" t="s">
        <v>15</v>
      </c>
      <c r="AJ38" s="6" t="s">
        <v>15</v>
      </c>
    </row>
    <row r="39" spans="1:36" ht="15.75" x14ac:dyDescent="0.25">
      <c r="A39" s="3">
        <v>26</v>
      </c>
      <c r="B39" s="39" t="s">
        <v>17</v>
      </c>
      <c r="C39" s="39"/>
      <c r="D39" s="39"/>
      <c r="E39" s="39"/>
      <c r="F39" s="11">
        <f>SUMPRODUCT($D$14:$D$38,VALUE(SUBSTITUTE(SUBSTITUTE(F14:F38,"+",1),"-",0)))</f>
        <v>1657.4299999999998</v>
      </c>
      <c r="G39" s="11">
        <f>SUMPRODUCT($D$14:$D$38,VALUE(SUBSTITUTE(SUBSTITUTE(G14:G38,"+",1),"-",0)))</f>
        <v>11722.380000000001</v>
      </c>
      <c r="H39" s="11">
        <f t="shared" ref="H39:AJ39" si="0">SUMPRODUCT($D$14:$D$38,VALUE(SUBSTITUTE(SUBSTITUTE(H14:H38,"+",1),"-",0)))</f>
        <v>982.3</v>
      </c>
      <c r="I39" s="11">
        <f t="shared" si="0"/>
        <v>2432.9</v>
      </c>
      <c r="J39" s="11">
        <f t="shared" si="0"/>
        <v>982.3</v>
      </c>
      <c r="K39" s="11">
        <f t="shared" si="0"/>
        <v>982.3</v>
      </c>
      <c r="L39" s="11">
        <f t="shared" si="0"/>
        <v>982.3</v>
      </c>
      <c r="M39" s="11">
        <f t="shared" si="0"/>
        <v>982.3</v>
      </c>
      <c r="N39" s="11">
        <f t="shared" si="0"/>
        <v>982.3</v>
      </c>
      <c r="O39" s="11">
        <f t="shared" si="0"/>
        <v>982.3</v>
      </c>
      <c r="P39" s="11">
        <f t="shared" si="0"/>
        <v>982.3</v>
      </c>
      <c r="Q39" s="11">
        <f t="shared" si="0"/>
        <v>982.3</v>
      </c>
      <c r="R39" s="11">
        <f t="shared" si="0"/>
        <v>15172.64</v>
      </c>
      <c r="S39" s="11">
        <f t="shared" si="0"/>
        <v>982.3</v>
      </c>
      <c r="T39" s="11">
        <f t="shared" si="0"/>
        <v>2759.3</v>
      </c>
      <c r="U39" s="11">
        <f t="shared" si="0"/>
        <v>7040.7699999999995</v>
      </c>
      <c r="V39" s="11">
        <f t="shared" si="0"/>
        <v>10551.31</v>
      </c>
      <c r="W39" s="11">
        <f t="shared" si="0"/>
        <v>9478.0300000000007</v>
      </c>
      <c r="X39" s="11">
        <f t="shared" si="0"/>
        <v>8114.0499999999993</v>
      </c>
      <c r="Y39" s="11">
        <f t="shared" si="0"/>
        <v>16710.899999999998</v>
      </c>
      <c r="Z39" s="11">
        <f t="shared" si="0"/>
        <v>8114.0499999999993</v>
      </c>
      <c r="AA39" s="11">
        <f t="shared" si="0"/>
        <v>8114.0499999999993</v>
      </c>
      <c r="AB39" s="11">
        <f t="shared" si="0"/>
        <v>8114.0499999999993</v>
      </c>
      <c r="AC39" s="11">
        <f t="shared" si="0"/>
        <v>11650.699999999999</v>
      </c>
      <c r="AD39" s="11">
        <f t="shared" si="0"/>
        <v>8114.0499999999993</v>
      </c>
      <c r="AE39" s="11">
        <f t="shared" si="0"/>
        <v>8114.0499999999993</v>
      </c>
      <c r="AF39" s="11">
        <f t="shared" si="0"/>
        <v>13102.119999999999</v>
      </c>
      <c r="AG39" s="11">
        <f t="shared" si="0"/>
        <v>8325.2999999999993</v>
      </c>
      <c r="AH39" s="11">
        <f t="shared" si="0"/>
        <v>10915.48</v>
      </c>
      <c r="AI39" s="11">
        <f t="shared" si="0"/>
        <v>8478.2199999999993</v>
      </c>
      <c r="AJ39" s="11">
        <f t="shared" si="0"/>
        <v>15760.349999999999</v>
      </c>
    </row>
    <row r="40" spans="1:36" ht="15.75" x14ac:dyDescent="0.25">
      <c r="A40" s="3">
        <v>27</v>
      </c>
      <c r="B40" s="40" t="s">
        <v>18</v>
      </c>
      <c r="C40" s="41"/>
      <c r="D40" s="41"/>
      <c r="E40" s="42"/>
      <c r="F40" s="11">
        <f>SUMPRODUCT($E$14:$E$38,VALUE(SUBSTITUTE(SUBSTITUTE(F14:F38,"+",1),"-",0)))</f>
        <v>1919.14</v>
      </c>
      <c r="G40" s="11">
        <f t="shared" ref="G40:AJ40" si="1">SUMPRODUCT($E$14:$E$38,VALUE(SUBSTITUTE(SUBSTITUTE(G14:G38,"+",1),"-",0)))</f>
        <v>13579.959999999997</v>
      </c>
      <c r="H40" s="11">
        <f t="shared" si="1"/>
        <v>1137.3900000000001</v>
      </c>
      <c r="I40" s="11">
        <f t="shared" si="1"/>
        <v>2817.0400000000004</v>
      </c>
      <c r="J40" s="11">
        <f t="shared" si="1"/>
        <v>1137.3900000000001</v>
      </c>
      <c r="K40" s="11">
        <f t="shared" si="1"/>
        <v>1137.3900000000001</v>
      </c>
      <c r="L40" s="11">
        <f t="shared" si="1"/>
        <v>1137.3900000000001</v>
      </c>
      <c r="M40" s="11">
        <f t="shared" si="1"/>
        <v>1137.3900000000001</v>
      </c>
      <c r="N40" s="11">
        <f t="shared" si="1"/>
        <v>1137.3900000000001</v>
      </c>
      <c r="O40" s="11">
        <f t="shared" si="1"/>
        <v>1137.3900000000001</v>
      </c>
      <c r="P40" s="11">
        <f t="shared" si="1"/>
        <v>1137.3900000000001</v>
      </c>
      <c r="Q40" s="11">
        <f t="shared" si="1"/>
        <v>1137.3900000000001</v>
      </c>
      <c r="R40" s="11">
        <f t="shared" si="1"/>
        <v>17529.45</v>
      </c>
      <c r="S40" s="11">
        <f t="shared" si="1"/>
        <v>1137.3900000000001</v>
      </c>
      <c r="T40" s="11">
        <f t="shared" si="1"/>
        <v>3194.98</v>
      </c>
      <c r="U40" s="11">
        <f t="shared" si="1"/>
        <v>8152.48</v>
      </c>
      <c r="V40" s="11">
        <f t="shared" si="1"/>
        <v>12217.289999999999</v>
      </c>
      <c r="W40" s="11">
        <f t="shared" si="1"/>
        <v>10974.55</v>
      </c>
      <c r="X40" s="11">
        <f t="shared" si="1"/>
        <v>9395.2199999999993</v>
      </c>
      <c r="Y40" s="11">
        <f t="shared" si="1"/>
        <v>19310.610000000004</v>
      </c>
      <c r="Z40" s="11">
        <f t="shared" si="1"/>
        <v>9395.2199999999993</v>
      </c>
      <c r="AA40" s="11">
        <f t="shared" si="1"/>
        <v>9395.2199999999993</v>
      </c>
      <c r="AB40" s="11">
        <f t="shared" si="1"/>
        <v>9395.2199999999993</v>
      </c>
      <c r="AC40" s="11">
        <f t="shared" si="1"/>
        <v>13490.289999999997</v>
      </c>
      <c r="AD40" s="11">
        <f t="shared" si="1"/>
        <v>9395.2199999999993</v>
      </c>
      <c r="AE40" s="11">
        <f t="shared" si="1"/>
        <v>9395.2199999999993</v>
      </c>
      <c r="AF40" s="11">
        <f t="shared" si="1"/>
        <v>15170.88</v>
      </c>
      <c r="AG40" s="11">
        <f t="shared" si="1"/>
        <v>9639.82</v>
      </c>
      <c r="AH40" s="11">
        <f t="shared" si="1"/>
        <v>12638.96</v>
      </c>
      <c r="AI40" s="11">
        <f t="shared" si="1"/>
        <v>9816.89</v>
      </c>
      <c r="AJ40" s="11">
        <f t="shared" si="1"/>
        <v>18248.830000000002</v>
      </c>
    </row>
  </sheetData>
  <mergeCells count="4">
    <mergeCell ref="A6:AJ6"/>
    <mergeCell ref="A8:AJ8"/>
    <mergeCell ref="B39:E39"/>
    <mergeCell ref="B40:E40"/>
  </mergeCells>
  <pageMargins left="0.25" right="0.25" top="0.75" bottom="0.75" header="0.3" footer="0.3"/>
  <pageSetup paperSize="9" scale="26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AJ39"/>
  <sheetViews>
    <sheetView zoomScale="70" zoomScaleNormal="70" workbookViewId="0">
      <pane xSplit="5" ySplit="11" topLeftCell="S12" activePane="bottomRight" state="frozen"/>
      <selection pane="topRight" activeCell="F1" sqref="F1"/>
      <selection pane="bottomLeft" activeCell="A12" sqref="A12"/>
      <selection pane="bottomRight" activeCell="D27" sqref="D27"/>
    </sheetView>
  </sheetViews>
  <sheetFormatPr defaultRowHeight="15" x14ac:dyDescent="0.25"/>
  <cols>
    <col min="1" max="1" width="7.85546875" bestFit="1" customWidth="1"/>
    <col min="2" max="2" width="48.28515625" customWidth="1"/>
    <col min="3" max="3" width="18.5703125" bestFit="1" customWidth="1"/>
    <col min="4" max="4" width="13.42578125" bestFit="1" customWidth="1"/>
    <col min="5" max="5" width="19.5703125" bestFit="1" customWidth="1"/>
    <col min="6" max="6" width="19.7109375" customWidth="1"/>
    <col min="7" max="7" width="14.85546875" bestFit="1" customWidth="1"/>
    <col min="8" max="17" width="13.42578125" bestFit="1" customWidth="1"/>
    <col min="18" max="18" width="14.85546875" bestFit="1" customWidth="1"/>
    <col min="19" max="21" width="13.42578125" bestFit="1" customWidth="1"/>
    <col min="22" max="23" width="14.85546875" bestFit="1" customWidth="1"/>
    <col min="24" max="24" width="13.42578125" bestFit="1" customWidth="1"/>
    <col min="25" max="25" width="14.85546875" bestFit="1" customWidth="1"/>
    <col min="26" max="28" width="13.42578125" bestFit="1" customWidth="1"/>
    <col min="29" max="29" width="14.85546875" bestFit="1" customWidth="1"/>
    <col min="30" max="31" width="13.42578125" bestFit="1" customWidth="1"/>
    <col min="32" max="36" width="14.85546875" bestFit="1" customWidth="1"/>
  </cols>
  <sheetData>
    <row r="4" spans="1:36" ht="15.75" x14ac:dyDescent="0.25">
      <c r="AJ4" s="9" t="s">
        <v>170</v>
      </c>
    </row>
    <row r="6" spans="1:36" s="8" customFormat="1" ht="20.25" x14ac:dyDescent="0.25">
      <c r="A6" s="44" t="s">
        <v>171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</row>
    <row r="7" spans="1:36" s="8" customFormat="1" ht="15.75" x14ac:dyDescent="0.25"/>
    <row r="8" spans="1:36" ht="22.5" customHeight="1" x14ac:dyDescent="0.25">
      <c r="A8" s="43" t="s">
        <v>168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</row>
    <row r="10" spans="1:36" ht="15.75" x14ac:dyDescent="0.25">
      <c r="B10" s="4"/>
      <c r="C10" s="4"/>
      <c r="D10" s="4"/>
      <c r="E10" s="1" t="s">
        <v>9</v>
      </c>
      <c r="F10" s="3" t="s">
        <v>126</v>
      </c>
      <c r="G10" s="3" t="s">
        <v>126</v>
      </c>
      <c r="H10" s="3" t="s">
        <v>126</v>
      </c>
      <c r="I10" s="3" t="s">
        <v>126</v>
      </c>
      <c r="J10" s="3" t="s">
        <v>126</v>
      </c>
      <c r="K10" s="3" t="s">
        <v>126</v>
      </c>
      <c r="L10" s="3" t="s">
        <v>126</v>
      </c>
      <c r="M10" s="3" t="s">
        <v>126</v>
      </c>
      <c r="N10" s="3" t="s">
        <v>126</v>
      </c>
      <c r="O10" s="3" t="s">
        <v>126</v>
      </c>
      <c r="P10" s="3" t="s">
        <v>126</v>
      </c>
      <c r="Q10" s="3" t="s">
        <v>126</v>
      </c>
      <c r="R10" s="3" t="s">
        <v>126</v>
      </c>
      <c r="S10" s="3" t="s">
        <v>126</v>
      </c>
      <c r="T10" s="3" t="s">
        <v>126</v>
      </c>
      <c r="U10" s="3" t="s">
        <v>126</v>
      </c>
      <c r="V10" s="3" t="s">
        <v>126</v>
      </c>
      <c r="W10" s="3" t="s">
        <v>126</v>
      </c>
      <c r="X10" s="3" t="s">
        <v>126</v>
      </c>
      <c r="Y10" s="3" t="s">
        <v>126</v>
      </c>
      <c r="Z10" s="3" t="s">
        <v>126</v>
      </c>
      <c r="AA10" s="3" t="s">
        <v>126</v>
      </c>
      <c r="AB10" s="3" t="s">
        <v>126</v>
      </c>
      <c r="AC10" s="3" t="s">
        <v>126</v>
      </c>
      <c r="AD10" s="3" t="s">
        <v>126</v>
      </c>
      <c r="AE10" s="3" t="s">
        <v>126</v>
      </c>
      <c r="AF10" s="3" t="s">
        <v>126</v>
      </c>
      <c r="AG10" s="3" t="s">
        <v>126</v>
      </c>
      <c r="AH10" s="3" t="s">
        <v>126</v>
      </c>
      <c r="AI10" s="3" t="s">
        <v>126</v>
      </c>
      <c r="AJ10" s="3" t="s">
        <v>126</v>
      </c>
    </row>
    <row r="11" spans="1:36" ht="15.75" x14ac:dyDescent="0.25">
      <c r="B11" s="4"/>
      <c r="C11" s="4"/>
      <c r="D11" s="4"/>
      <c r="E11" s="1" t="s">
        <v>12</v>
      </c>
      <c r="F11" s="18" t="s">
        <v>203</v>
      </c>
      <c r="G11" s="18" t="s">
        <v>204</v>
      </c>
      <c r="H11" s="18" t="s">
        <v>205</v>
      </c>
      <c r="I11" s="18" t="s">
        <v>206</v>
      </c>
      <c r="J11" s="18" t="s">
        <v>207</v>
      </c>
      <c r="K11" s="18" t="s">
        <v>208</v>
      </c>
      <c r="L11" s="18" t="s">
        <v>209</v>
      </c>
      <c r="M11" s="18" t="s">
        <v>210</v>
      </c>
      <c r="N11" s="18" t="s">
        <v>211</v>
      </c>
      <c r="O11" s="18" t="s">
        <v>212</v>
      </c>
      <c r="P11" s="18" t="s">
        <v>213</v>
      </c>
      <c r="Q11" s="18" t="s">
        <v>214</v>
      </c>
      <c r="R11" s="19" t="s">
        <v>215</v>
      </c>
      <c r="S11" s="19" t="s">
        <v>216</v>
      </c>
      <c r="T11" s="19" t="s">
        <v>217</v>
      </c>
      <c r="U11" s="19" t="s">
        <v>218</v>
      </c>
      <c r="V11" s="20" t="s">
        <v>219</v>
      </c>
      <c r="W11" s="20" t="s">
        <v>220</v>
      </c>
      <c r="X11" s="19" t="s">
        <v>221</v>
      </c>
      <c r="Y11" s="19" t="s">
        <v>222</v>
      </c>
      <c r="Z11" s="19" t="s">
        <v>223</v>
      </c>
      <c r="AA11" s="19" t="s">
        <v>224</v>
      </c>
      <c r="AB11" s="21" t="s">
        <v>225</v>
      </c>
      <c r="AC11" s="21" t="s">
        <v>226</v>
      </c>
      <c r="AD11" s="21" t="s">
        <v>227</v>
      </c>
      <c r="AE11" s="21" t="s">
        <v>228</v>
      </c>
      <c r="AF11" s="21" t="s">
        <v>229</v>
      </c>
      <c r="AG11" s="21" t="s">
        <v>230</v>
      </c>
      <c r="AH11" s="21" t="s">
        <v>231</v>
      </c>
      <c r="AI11" s="21" t="s">
        <v>232</v>
      </c>
      <c r="AJ11" s="21" t="s">
        <v>233</v>
      </c>
    </row>
    <row r="12" spans="1:36" ht="31.5" x14ac:dyDescent="0.25">
      <c r="B12" s="4"/>
      <c r="C12" s="4"/>
      <c r="D12" s="4"/>
      <c r="E12" s="1" t="s">
        <v>1</v>
      </c>
      <c r="F12" s="2" t="s">
        <v>94</v>
      </c>
      <c r="G12" s="2" t="s">
        <v>95</v>
      </c>
      <c r="H12" s="2" t="s">
        <v>96</v>
      </c>
      <c r="I12" s="2" t="s">
        <v>97</v>
      </c>
      <c r="J12" s="2" t="s">
        <v>98</v>
      </c>
      <c r="K12" s="2" t="s">
        <v>99</v>
      </c>
      <c r="L12" s="2" t="s">
        <v>100</v>
      </c>
      <c r="M12" s="2" t="s">
        <v>101</v>
      </c>
      <c r="N12" s="2" t="s">
        <v>102</v>
      </c>
      <c r="O12" s="2" t="s">
        <v>103</v>
      </c>
      <c r="P12" s="2" t="s">
        <v>104</v>
      </c>
      <c r="Q12" s="2" t="s">
        <v>105</v>
      </c>
      <c r="R12" s="2" t="s">
        <v>106</v>
      </c>
      <c r="S12" s="2" t="s">
        <v>107</v>
      </c>
      <c r="T12" s="2" t="s">
        <v>108</v>
      </c>
      <c r="U12" s="2" t="s">
        <v>109</v>
      </c>
      <c r="V12" s="23" t="s">
        <v>110</v>
      </c>
      <c r="W12" s="23" t="s">
        <v>111</v>
      </c>
      <c r="X12" s="2" t="s">
        <v>112</v>
      </c>
      <c r="Y12" s="2" t="s">
        <v>113</v>
      </c>
      <c r="Z12" s="2" t="s">
        <v>114</v>
      </c>
      <c r="AA12" s="2" t="s">
        <v>115</v>
      </c>
      <c r="AB12" s="2" t="s">
        <v>116</v>
      </c>
      <c r="AC12" s="2" t="s">
        <v>117</v>
      </c>
      <c r="AD12" s="2" t="s">
        <v>118</v>
      </c>
      <c r="AE12" s="2" t="s">
        <v>119</v>
      </c>
      <c r="AF12" s="2" t="s">
        <v>120</v>
      </c>
      <c r="AG12" s="2" t="s">
        <v>121</v>
      </c>
      <c r="AH12" s="2" t="s">
        <v>122</v>
      </c>
      <c r="AI12" s="2" t="s">
        <v>123</v>
      </c>
      <c r="AJ12" s="24" t="s">
        <v>124</v>
      </c>
    </row>
    <row r="13" spans="1:36" ht="37.5" x14ac:dyDescent="0.25">
      <c r="A13" s="3" t="s">
        <v>0</v>
      </c>
      <c r="B13" s="3" t="s">
        <v>11</v>
      </c>
      <c r="C13" s="3" t="s">
        <v>8</v>
      </c>
      <c r="D13" s="5" t="s">
        <v>13</v>
      </c>
      <c r="E13" s="5" t="s">
        <v>14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</row>
    <row r="14" spans="1:36" ht="31.5" x14ac:dyDescent="0.25">
      <c r="A14" s="1">
        <v>1</v>
      </c>
      <c r="B14" s="31" t="s">
        <v>42</v>
      </c>
      <c r="C14" s="3" t="s">
        <v>23</v>
      </c>
      <c r="D14" s="14">
        <v>982.3</v>
      </c>
      <c r="E14" s="14">
        <v>1137.3900000000001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  <c r="K14" s="3" t="s">
        <v>15</v>
      </c>
      <c r="L14" s="3" t="s">
        <v>15</v>
      </c>
      <c r="M14" s="3" t="s">
        <v>15</v>
      </c>
      <c r="N14" s="3" t="s">
        <v>15</v>
      </c>
      <c r="O14" s="3" t="s">
        <v>15</v>
      </c>
      <c r="P14" s="3" t="s">
        <v>15</v>
      </c>
      <c r="Q14" s="3" t="s">
        <v>15</v>
      </c>
      <c r="R14" s="3" t="s">
        <v>15</v>
      </c>
      <c r="S14" s="3" t="s">
        <v>15</v>
      </c>
      <c r="T14" s="3" t="s">
        <v>15</v>
      </c>
      <c r="U14" s="3" t="s">
        <v>15</v>
      </c>
      <c r="V14" s="3" t="s">
        <v>15</v>
      </c>
      <c r="W14" s="3" t="s">
        <v>15</v>
      </c>
      <c r="X14" s="3" t="s">
        <v>15</v>
      </c>
      <c r="Y14" s="3" t="s">
        <v>15</v>
      </c>
      <c r="Z14" s="3" t="s">
        <v>15</v>
      </c>
      <c r="AA14" s="3" t="s">
        <v>15</v>
      </c>
      <c r="AB14" s="3" t="s">
        <v>15</v>
      </c>
      <c r="AC14" s="3" t="s">
        <v>15</v>
      </c>
      <c r="AD14" s="3" t="s">
        <v>15</v>
      </c>
      <c r="AE14" s="3" t="s">
        <v>15</v>
      </c>
      <c r="AF14" s="3" t="s">
        <v>15</v>
      </c>
      <c r="AG14" s="3" t="s">
        <v>15</v>
      </c>
      <c r="AH14" s="3" t="s">
        <v>15</v>
      </c>
      <c r="AI14" s="3" t="s">
        <v>15</v>
      </c>
      <c r="AJ14" s="3" t="s">
        <v>15</v>
      </c>
    </row>
    <row r="15" spans="1:36" ht="31.5" x14ac:dyDescent="0.25">
      <c r="A15" s="1">
        <v>2</v>
      </c>
      <c r="B15" s="31" t="s">
        <v>43</v>
      </c>
      <c r="C15" s="3" t="s">
        <v>24</v>
      </c>
      <c r="D15" s="14">
        <v>1100.28</v>
      </c>
      <c r="E15" s="14">
        <v>1274.01</v>
      </c>
      <c r="F15" s="6" t="s">
        <v>16</v>
      </c>
      <c r="G15" s="3" t="s">
        <v>15</v>
      </c>
      <c r="H15" s="6" t="s">
        <v>16</v>
      </c>
      <c r="I15" s="6" t="s">
        <v>16</v>
      </c>
      <c r="J15" s="6" t="s">
        <v>16</v>
      </c>
      <c r="K15" s="6" t="s">
        <v>16</v>
      </c>
      <c r="L15" s="6" t="s">
        <v>16</v>
      </c>
      <c r="M15" s="6" t="s">
        <v>16</v>
      </c>
      <c r="N15" s="6" t="s">
        <v>16</v>
      </c>
      <c r="O15" s="6" t="s">
        <v>16</v>
      </c>
      <c r="P15" s="6" t="s">
        <v>16</v>
      </c>
      <c r="Q15" s="6" t="s">
        <v>16</v>
      </c>
      <c r="R15" s="3" t="s">
        <v>15</v>
      </c>
      <c r="S15" s="6" t="s">
        <v>16</v>
      </c>
      <c r="T15" s="3" t="s">
        <v>15</v>
      </c>
      <c r="U15" s="3" t="s">
        <v>15</v>
      </c>
      <c r="V15" s="3" t="s">
        <v>15</v>
      </c>
      <c r="W15" s="3" t="s">
        <v>15</v>
      </c>
      <c r="X15" s="3" t="s">
        <v>15</v>
      </c>
      <c r="Y15" s="3" t="s">
        <v>15</v>
      </c>
      <c r="Z15" s="3" t="s">
        <v>15</v>
      </c>
      <c r="AA15" s="3" t="s">
        <v>15</v>
      </c>
      <c r="AB15" s="3" t="s">
        <v>15</v>
      </c>
      <c r="AC15" s="3" t="s">
        <v>15</v>
      </c>
      <c r="AD15" s="3" t="s">
        <v>15</v>
      </c>
      <c r="AE15" s="3" t="s">
        <v>15</v>
      </c>
      <c r="AF15" s="3" t="s">
        <v>15</v>
      </c>
      <c r="AG15" s="3" t="s">
        <v>15</v>
      </c>
      <c r="AH15" s="3" t="s">
        <v>15</v>
      </c>
      <c r="AI15" s="3" t="s">
        <v>15</v>
      </c>
      <c r="AJ15" s="3" t="s">
        <v>15</v>
      </c>
    </row>
    <row r="16" spans="1:36" ht="31.5" x14ac:dyDescent="0.25">
      <c r="A16" s="1">
        <v>3</v>
      </c>
      <c r="B16" s="31" t="s">
        <v>44</v>
      </c>
      <c r="C16" s="3" t="s">
        <v>25</v>
      </c>
      <c r="D16" s="14">
        <v>449.56</v>
      </c>
      <c r="E16" s="14">
        <v>520.54</v>
      </c>
      <c r="F16" s="6" t="s">
        <v>16</v>
      </c>
      <c r="G16" s="3" t="s">
        <v>15</v>
      </c>
      <c r="H16" s="6" t="s">
        <v>16</v>
      </c>
      <c r="I16" s="6" t="s">
        <v>16</v>
      </c>
      <c r="J16" s="6" t="s">
        <v>16</v>
      </c>
      <c r="K16" s="6" t="s">
        <v>16</v>
      </c>
      <c r="L16" s="6" t="s">
        <v>16</v>
      </c>
      <c r="M16" s="6" t="s">
        <v>16</v>
      </c>
      <c r="N16" s="6" t="s">
        <v>16</v>
      </c>
      <c r="O16" s="6" t="s">
        <v>16</v>
      </c>
      <c r="P16" s="6" t="s">
        <v>16</v>
      </c>
      <c r="Q16" s="6" t="s">
        <v>16</v>
      </c>
      <c r="R16" s="3" t="s">
        <v>15</v>
      </c>
      <c r="S16" s="6" t="s">
        <v>16</v>
      </c>
      <c r="T16" s="6" t="s">
        <v>16</v>
      </c>
      <c r="U16" s="3" t="s">
        <v>15</v>
      </c>
      <c r="V16" s="3" t="s">
        <v>15</v>
      </c>
      <c r="W16" s="3" t="s">
        <v>15</v>
      </c>
      <c r="X16" s="3" t="s">
        <v>15</v>
      </c>
      <c r="Y16" s="3" t="s">
        <v>15</v>
      </c>
      <c r="Z16" s="3" t="s">
        <v>15</v>
      </c>
      <c r="AA16" s="3" t="s">
        <v>15</v>
      </c>
      <c r="AB16" s="3" t="s">
        <v>15</v>
      </c>
      <c r="AC16" s="3" t="s">
        <v>15</v>
      </c>
      <c r="AD16" s="3" t="s">
        <v>15</v>
      </c>
      <c r="AE16" s="3" t="s">
        <v>15</v>
      </c>
      <c r="AF16" s="3" t="s">
        <v>15</v>
      </c>
      <c r="AG16" s="3" t="s">
        <v>15</v>
      </c>
      <c r="AH16" s="3" t="s">
        <v>15</v>
      </c>
      <c r="AI16" s="3" t="s">
        <v>15</v>
      </c>
      <c r="AJ16" s="3" t="s">
        <v>15</v>
      </c>
    </row>
    <row r="17" spans="1:36" ht="31.5" x14ac:dyDescent="0.25">
      <c r="A17" s="1">
        <v>4</v>
      </c>
      <c r="B17" s="31" t="s">
        <v>45</v>
      </c>
      <c r="C17" s="3" t="s">
        <v>26</v>
      </c>
      <c r="D17" s="14">
        <v>676.72</v>
      </c>
      <c r="E17" s="14">
        <v>783.58</v>
      </c>
      <c r="F17" s="6" t="s">
        <v>16</v>
      </c>
      <c r="G17" s="6" t="s">
        <v>16</v>
      </c>
      <c r="H17" s="6" t="s">
        <v>16</v>
      </c>
      <c r="I17" s="3" t="s">
        <v>15</v>
      </c>
      <c r="J17" s="6" t="s">
        <v>16</v>
      </c>
      <c r="K17" s="6" t="s">
        <v>16</v>
      </c>
      <c r="L17" s="6" t="s">
        <v>16</v>
      </c>
      <c r="M17" s="6" t="s">
        <v>16</v>
      </c>
      <c r="N17" s="6" t="s">
        <v>16</v>
      </c>
      <c r="O17" s="6" t="s">
        <v>16</v>
      </c>
      <c r="P17" s="6" t="s">
        <v>16</v>
      </c>
      <c r="Q17" s="6" t="s">
        <v>16</v>
      </c>
      <c r="R17" s="3" t="s">
        <v>15</v>
      </c>
      <c r="S17" s="6" t="s">
        <v>16</v>
      </c>
      <c r="T17" s="3" t="s">
        <v>15</v>
      </c>
      <c r="U17" s="3" t="s">
        <v>15</v>
      </c>
      <c r="V17" s="3" t="s">
        <v>15</v>
      </c>
      <c r="W17" s="3" t="s">
        <v>15</v>
      </c>
      <c r="X17" s="3" t="s">
        <v>15</v>
      </c>
      <c r="Y17" s="3" t="s">
        <v>15</v>
      </c>
      <c r="Z17" s="3" t="s">
        <v>15</v>
      </c>
      <c r="AA17" s="3" t="s">
        <v>15</v>
      </c>
      <c r="AB17" s="3" t="s">
        <v>15</v>
      </c>
      <c r="AC17" s="3" t="s">
        <v>15</v>
      </c>
      <c r="AD17" s="3" t="s">
        <v>15</v>
      </c>
      <c r="AE17" s="3" t="s">
        <v>15</v>
      </c>
      <c r="AF17" s="3" t="s">
        <v>15</v>
      </c>
      <c r="AG17" s="3" t="s">
        <v>15</v>
      </c>
      <c r="AH17" s="3" t="s">
        <v>15</v>
      </c>
      <c r="AI17" s="3" t="s">
        <v>15</v>
      </c>
      <c r="AJ17" s="3" t="s">
        <v>15</v>
      </c>
    </row>
    <row r="18" spans="1:36" ht="31.5" x14ac:dyDescent="0.25">
      <c r="A18" s="1">
        <v>5</v>
      </c>
      <c r="B18" s="31" t="s">
        <v>46</v>
      </c>
      <c r="C18" s="3" t="s">
        <v>27</v>
      </c>
      <c r="D18" s="14">
        <v>401.33</v>
      </c>
      <c r="E18" s="14">
        <v>464.69</v>
      </c>
      <c r="F18" s="6" t="s">
        <v>16</v>
      </c>
      <c r="G18" s="6" t="s">
        <v>16</v>
      </c>
      <c r="H18" s="6" t="s">
        <v>16</v>
      </c>
      <c r="I18" s="3" t="s">
        <v>15</v>
      </c>
      <c r="J18" s="6" t="s">
        <v>16</v>
      </c>
      <c r="K18" s="6" t="s">
        <v>16</v>
      </c>
      <c r="L18" s="6" t="s">
        <v>16</v>
      </c>
      <c r="M18" s="6" t="s">
        <v>16</v>
      </c>
      <c r="N18" s="6" t="s">
        <v>16</v>
      </c>
      <c r="O18" s="6" t="s">
        <v>16</v>
      </c>
      <c r="P18" s="6" t="s">
        <v>16</v>
      </c>
      <c r="Q18" s="6" t="s">
        <v>16</v>
      </c>
      <c r="R18" s="3" t="s">
        <v>15</v>
      </c>
      <c r="S18" s="6" t="s">
        <v>16</v>
      </c>
      <c r="T18" s="6" t="s">
        <v>16</v>
      </c>
      <c r="U18" s="3" t="s">
        <v>15</v>
      </c>
      <c r="V18" s="3" t="s">
        <v>15</v>
      </c>
      <c r="W18" s="3" t="s">
        <v>15</v>
      </c>
      <c r="X18" s="3" t="s">
        <v>15</v>
      </c>
      <c r="Y18" s="3" t="s">
        <v>15</v>
      </c>
      <c r="Z18" s="3" t="s">
        <v>15</v>
      </c>
      <c r="AA18" s="3" t="s">
        <v>15</v>
      </c>
      <c r="AB18" s="3" t="s">
        <v>15</v>
      </c>
      <c r="AC18" s="3" t="s">
        <v>15</v>
      </c>
      <c r="AD18" s="3" t="s">
        <v>15</v>
      </c>
      <c r="AE18" s="3" t="s">
        <v>15</v>
      </c>
      <c r="AF18" s="3" t="s">
        <v>15</v>
      </c>
      <c r="AG18" s="3" t="s">
        <v>15</v>
      </c>
      <c r="AH18" s="3" t="s">
        <v>15</v>
      </c>
      <c r="AI18" s="3" t="s">
        <v>15</v>
      </c>
      <c r="AJ18" s="3" t="s">
        <v>15</v>
      </c>
    </row>
    <row r="19" spans="1:36" ht="31.5" x14ac:dyDescent="0.25">
      <c r="A19" s="1">
        <v>6</v>
      </c>
      <c r="B19" s="31" t="s">
        <v>47</v>
      </c>
      <c r="C19" s="3" t="s">
        <v>28</v>
      </c>
      <c r="D19" s="14">
        <v>498.4</v>
      </c>
      <c r="E19" s="14">
        <v>577.1</v>
      </c>
      <c r="F19" s="6" t="s">
        <v>16</v>
      </c>
      <c r="G19" s="6" t="s">
        <v>16</v>
      </c>
      <c r="H19" s="6" t="s">
        <v>16</v>
      </c>
      <c r="I19" s="6" t="s">
        <v>16</v>
      </c>
      <c r="J19" s="6" t="s">
        <v>16</v>
      </c>
      <c r="K19" s="6" t="s">
        <v>16</v>
      </c>
      <c r="L19" s="6" t="s">
        <v>16</v>
      </c>
      <c r="M19" s="6" t="s">
        <v>16</v>
      </c>
      <c r="N19" s="6" t="s">
        <v>16</v>
      </c>
      <c r="O19" s="6" t="s">
        <v>16</v>
      </c>
      <c r="P19" s="6" t="s">
        <v>16</v>
      </c>
      <c r="Q19" s="6" t="s">
        <v>16</v>
      </c>
      <c r="R19" s="6" t="s">
        <v>15</v>
      </c>
      <c r="S19" s="6" t="s">
        <v>16</v>
      </c>
      <c r="T19" s="6" t="s">
        <v>16</v>
      </c>
      <c r="U19" s="6" t="s">
        <v>15</v>
      </c>
      <c r="V19" s="6" t="s">
        <v>15</v>
      </c>
      <c r="W19" s="6" t="s">
        <v>15</v>
      </c>
      <c r="X19" s="6" t="s">
        <v>15</v>
      </c>
      <c r="Y19" s="6" t="s">
        <v>15</v>
      </c>
      <c r="Z19" s="6" t="s">
        <v>15</v>
      </c>
      <c r="AA19" s="6" t="s">
        <v>15</v>
      </c>
      <c r="AB19" s="6" t="s">
        <v>15</v>
      </c>
      <c r="AC19" s="6" t="s">
        <v>15</v>
      </c>
      <c r="AD19" s="6" t="s">
        <v>15</v>
      </c>
      <c r="AE19" s="6" t="s">
        <v>15</v>
      </c>
      <c r="AF19" s="6" t="s">
        <v>15</v>
      </c>
      <c r="AG19" s="6" t="s">
        <v>15</v>
      </c>
      <c r="AH19" s="6" t="s">
        <v>15</v>
      </c>
      <c r="AI19" s="6" t="s">
        <v>15</v>
      </c>
      <c r="AJ19" s="6" t="s">
        <v>15</v>
      </c>
    </row>
    <row r="20" spans="1:36" ht="31.5" x14ac:dyDescent="0.25">
      <c r="A20" s="1">
        <v>7</v>
      </c>
      <c r="B20" s="31" t="s">
        <v>48</v>
      </c>
      <c r="C20" s="3" t="s">
        <v>29</v>
      </c>
      <c r="D20" s="14">
        <v>563.04999999999995</v>
      </c>
      <c r="E20" s="14">
        <v>651.95000000000005</v>
      </c>
      <c r="F20" s="6" t="s">
        <v>16</v>
      </c>
      <c r="G20" s="6" t="s">
        <v>16</v>
      </c>
      <c r="H20" s="6" t="s">
        <v>16</v>
      </c>
      <c r="I20" s="6" t="s">
        <v>16</v>
      </c>
      <c r="J20" s="6" t="s">
        <v>16</v>
      </c>
      <c r="K20" s="6" t="s">
        <v>16</v>
      </c>
      <c r="L20" s="6" t="s">
        <v>16</v>
      </c>
      <c r="M20" s="6" t="s">
        <v>16</v>
      </c>
      <c r="N20" s="6" t="s">
        <v>16</v>
      </c>
      <c r="O20" s="6" t="s">
        <v>16</v>
      </c>
      <c r="P20" s="6" t="s">
        <v>16</v>
      </c>
      <c r="Q20" s="6" t="s">
        <v>16</v>
      </c>
      <c r="R20" s="3" t="s">
        <v>15</v>
      </c>
      <c r="S20" s="6" t="s">
        <v>16</v>
      </c>
      <c r="T20" s="6" t="s">
        <v>16</v>
      </c>
      <c r="U20" s="3" t="s">
        <v>15</v>
      </c>
      <c r="V20" s="3" t="s">
        <v>15</v>
      </c>
      <c r="W20" s="3" t="s">
        <v>15</v>
      </c>
      <c r="X20" s="3" t="s">
        <v>15</v>
      </c>
      <c r="Y20" s="3" t="s">
        <v>15</v>
      </c>
      <c r="Z20" s="3" t="s">
        <v>15</v>
      </c>
      <c r="AA20" s="3" t="s">
        <v>15</v>
      </c>
      <c r="AB20" s="3" t="s">
        <v>15</v>
      </c>
      <c r="AC20" s="3" t="s">
        <v>15</v>
      </c>
      <c r="AD20" s="3" t="s">
        <v>15</v>
      </c>
      <c r="AE20" s="3" t="s">
        <v>15</v>
      </c>
      <c r="AF20" s="3" t="s">
        <v>15</v>
      </c>
      <c r="AG20" s="3" t="s">
        <v>15</v>
      </c>
      <c r="AH20" s="3" t="s">
        <v>15</v>
      </c>
      <c r="AI20" s="3" t="s">
        <v>15</v>
      </c>
      <c r="AJ20" s="3" t="s">
        <v>15</v>
      </c>
    </row>
    <row r="21" spans="1:36" ht="31.5" x14ac:dyDescent="0.25">
      <c r="A21" s="1">
        <v>8</v>
      </c>
      <c r="B21" s="31" t="s">
        <v>49</v>
      </c>
      <c r="C21" s="3" t="s">
        <v>30</v>
      </c>
      <c r="D21" s="14">
        <v>1073.28</v>
      </c>
      <c r="E21" s="14">
        <v>1242.74</v>
      </c>
      <c r="F21" s="6" t="s">
        <v>16</v>
      </c>
      <c r="G21" s="6" t="s">
        <v>16</v>
      </c>
      <c r="H21" s="6" t="s">
        <v>16</v>
      </c>
      <c r="I21" s="6" t="s">
        <v>16</v>
      </c>
      <c r="J21" s="6" t="s">
        <v>16</v>
      </c>
      <c r="K21" s="6" t="s">
        <v>16</v>
      </c>
      <c r="L21" s="6" t="s">
        <v>16</v>
      </c>
      <c r="M21" s="6" t="s">
        <v>16</v>
      </c>
      <c r="N21" s="6" t="s">
        <v>16</v>
      </c>
      <c r="O21" s="6" t="s">
        <v>16</v>
      </c>
      <c r="P21" s="6" t="s">
        <v>16</v>
      </c>
      <c r="Q21" s="6" t="s">
        <v>16</v>
      </c>
      <c r="R21" s="3" t="s">
        <v>15</v>
      </c>
      <c r="S21" s="6" t="s">
        <v>16</v>
      </c>
      <c r="T21" s="6" t="s">
        <v>16</v>
      </c>
      <c r="U21" s="6" t="s">
        <v>16</v>
      </c>
      <c r="V21" s="3" t="s">
        <v>15</v>
      </c>
      <c r="W21" s="7" t="s">
        <v>16</v>
      </c>
      <c r="X21" s="3" t="s">
        <v>15</v>
      </c>
      <c r="Y21" s="3" t="s">
        <v>15</v>
      </c>
      <c r="Z21" s="3" t="s">
        <v>15</v>
      </c>
      <c r="AA21" s="3" t="s">
        <v>15</v>
      </c>
      <c r="AB21" s="3" t="s">
        <v>15</v>
      </c>
      <c r="AC21" s="3" t="s">
        <v>15</v>
      </c>
      <c r="AD21" s="3" t="s">
        <v>15</v>
      </c>
      <c r="AE21" s="3" t="s">
        <v>15</v>
      </c>
      <c r="AF21" s="3" t="s">
        <v>15</v>
      </c>
      <c r="AG21" s="3" t="s">
        <v>15</v>
      </c>
      <c r="AH21" s="3" t="s">
        <v>15</v>
      </c>
      <c r="AI21" s="3" t="s">
        <v>15</v>
      </c>
      <c r="AJ21" s="3" t="s">
        <v>15</v>
      </c>
    </row>
    <row r="22" spans="1:36" ht="31.5" x14ac:dyDescent="0.25">
      <c r="A22" s="1">
        <v>9</v>
      </c>
      <c r="B22" s="31" t="s">
        <v>159</v>
      </c>
      <c r="C22" s="3" t="s">
        <v>158</v>
      </c>
      <c r="D22" s="14">
        <v>730.75</v>
      </c>
      <c r="E22" s="14">
        <v>846.12</v>
      </c>
      <c r="F22" s="6" t="s">
        <v>16</v>
      </c>
      <c r="G22" s="6" t="s">
        <v>16</v>
      </c>
      <c r="H22" s="6" t="s">
        <v>16</v>
      </c>
      <c r="I22" s="6" t="s">
        <v>16</v>
      </c>
      <c r="J22" s="6" t="s">
        <v>16</v>
      </c>
      <c r="K22" s="6" t="s">
        <v>16</v>
      </c>
      <c r="L22" s="6" t="s">
        <v>16</v>
      </c>
      <c r="M22" s="6" t="s">
        <v>16</v>
      </c>
      <c r="N22" s="6" t="s">
        <v>16</v>
      </c>
      <c r="O22" s="6" t="s">
        <v>16</v>
      </c>
      <c r="P22" s="6" t="s">
        <v>16</v>
      </c>
      <c r="Q22" s="6" t="s">
        <v>16</v>
      </c>
      <c r="R22" s="6" t="s">
        <v>16</v>
      </c>
      <c r="S22" s="6" t="s">
        <v>16</v>
      </c>
      <c r="T22" s="6" t="s">
        <v>16</v>
      </c>
      <c r="U22" s="6" t="s">
        <v>16</v>
      </c>
      <c r="V22" s="6" t="s">
        <v>16</v>
      </c>
      <c r="W22" s="6" t="s">
        <v>16</v>
      </c>
      <c r="X22" s="6" t="s">
        <v>16</v>
      </c>
      <c r="Y22" s="3" t="s">
        <v>15</v>
      </c>
      <c r="Z22" s="6" t="s">
        <v>16</v>
      </c>
      <c r="AA22" s="6" t="s">
        <v>16</v>
      </c>
      <c r="AB22" s="6" t="s">
        <v>16</v>
      </c>
      <c r="AC22" s="6" t="s">
        <v>16</v>
      </c>
      <c r="AD22" s="6" t="s">
        <v>16</v>
      </c>
      <c r="AE22" s="6" t="s">
        <v>16</v>
      </c>
      <c r="AF22" s="3" t="s">
        <v>15</v>
      </c>
      <c r="AG22" s="3" t="s">
        <v>15</v>
      </c>
      <c r="AH22" s="3" t="s">
        <v>15</v>
      </c>
      <c r="AI22" s="3" t="s">
        <v>15</v>
      </c>
      <c r="AJ22" s="3" t="s">
        <v>15</v>
      </c>
    </row>
    <row r="23" spans="1:36" ht="15.75" x14ac:dyDescent="0.25">
      <c r="A23" s="1">
        <v>10</v>
      </c>
      <c r="B23" s="32" t="s">
        <v>51</v>
      </c>
      <c r="C23" s="28" t="s">
        <v>163</v>
      </c>
      <c r="D23" s="14">
        <v>675.13</v>
      </c>
      <c r="E23" s="14">
        <v>781.75</v>
      </c>
      <c r="F23" s="3" t="s">
        <v>15</v>
      </c>
      <c r="G23" s="6" t="s">
        <v>16</v>
      </c>
      <c r="H23" s="6" t="s">
        <v>16</v>
      </c>
      <c r="I23" s="6" t="s">
        <v>16</v>
      </c>
      <c r="J23" s="6" t="s">
        <v>16</v>
      </c>
      <c r="K23" s="6" t="s">
        <v>16</v>
      </c>
      <c r="L23" s="6" t="s">
        <v>16</v>
      </c>
      <c r="M23" s="6" t="s">
        <v>16</v>
      </c>
      <c r="N23" s="6" t="s">
        <v>16</v>
      </c>
      <c r="O23" s="6" t="s">
        <v>16</v>
      </c>
      <c r="P23" s="6" t="s">
        <v>16</v>
      </c>
      <c r="Q23" s="6" t="s">
        <v>16</v>
      </c>
      <c r="R23" s="6" t="s">
        <v>16</v>
      </c>
      <c r="S23" s="6" t="s">
        <v>16</v>
      </c>
      <c r="T23" s="6" t="s">
        <v>16</v>
      </c>
      <c r="U23" s="6" t="s">
        <v>16</v>
      </c>
      <c r="V23" s="6" t="s">
        <v>16</v>
      </c>
      <c r="W23" s="6" t="s">
        <v>16</v>
      </c>
      <c r="X23" s="6" t="s">
        <v>16</v>
      </c>
      <c r="Y23" s="6" t="s">
        <v>16</v>
      </c>
      <c r="Z23" s="6" t="s">
        <v>16</v>
      </c>
      <c r="AA23" s="6" t="s">
        <v>16</v>
      </c>
      <c r="AB23" s="6" t="s">
        <v>16</v>
      </c>
      <c r="AC23" s="6" t="s">
        <v>16</v>
      </c>
      <c r="AD23" s="6" t="s">
        <v>16</v>
      </c>
      <c r="AE23" s="6" t="s">
        <v>16</v>
      </c>
      <c r="AF23" s="6" t="s">
        <v>16</v>
      </c>
      <c r="AG23" s="6" t="s">
        <v>16</v>
      </c>
      <c r="AH23" s="6" t="s">
        <v>16</v>
      </c>
      <c r="AI23" s="6" t="s">
        <v>16</v>
      </c>
      <c r="AJ23" s="6" t="s">
        <v>16</v>
      </c>
    </row>
    <row r="24" spans="1:36" ht="31.5" x14ac:dyDescent="0.25">
      <c r="A24" s="1">
        <v>11</v>
      </c>
      <c r="B24" s="32" t="s">
        <v>7</v>
      </c>
      <c r="C24" s="3" t="s">
        <v>6</v>
      </c>
      <c r="D24" s="14">
        <v>171.38</v>
      </c>
      <c r="E24" s="14">
        <v>198.44</v>
      </c>
      <c r="F24" s="6" t="s">
        <v>16</v>
      </c>
      <c r="G24" s="3" t="s">
        <v>15</v>
      </c>
      <c r="H24" s="6" t="s">
        <v>16</v>
      </c>
      <c r="I24" s="3" t="s">
        <v>15</v>
      </c>
      <c r="J24" s="6" t="s">
        <v>16</v>
      </c>
      <c r="K24" s="6" t="s">
        <v>16</v>
      </c>
      <c r="L24" s="6" t="s">
        <v>16</v>
      </c>
      <c r="M24" s="6" t="s">
        <v>16</v>
      </c>
      <c r="N24" s="6" t="s">
        <v>16</v>
      </c>
      <c r="O24" s="6" t="s">
        <v>16</v>
      </c>
      <c r="P24" s="6" t="s">
        <v>16</v>
      </c>
      <c r="Q24" s="6" t="s">
        <v>16</v>
      </c>
      <c r="R24" s="3" t="s">
        <v>15</v>
      </c>
      <c r="S24" s="6" t="s">
        <v>16</v>
      </c>
      <c r="T24" s="6" t="s">
        <v>16</v>
      </c>
      <c r="U24" s="3" t="s">
        <v>15</v>
      </c>
      <c r="V24" s="3" t="s">
        <v>15</v>
      </c>
      <c r="W24" s="3" t="s">
        <v>15</v>
      </c>
      <c r="X24" s="3" t="s">
        <v>15</v>
      </c>
      <c r="Y24" s="3" t="s">
        <v>15</v>
      </c>
      <c r="Z24" s="3" t="s">
        <v>15</v>
      </c>
      <c r="AA24" s="3" t="s">
        <v>15</v>
      </c>
      <c r="AB24" s="3" t="s">
        <v>15</v>
      </c>
      <c r="AC24" s="3" t="s">
        <v>15</v>
      </c>
      <c r="AD24" s="3" t="s">
        <v>15</v>
      </c>
      <c r="AE24" s="3" t="s">
        <v>15</v>
      </c>
      <c r="AF24" s="3" t="s">
        <v>15</v>
      </c>
      <c r="AG24" s="3" t="s">
        <v>15</v>
      </c>
      <c r="AH24" s="3" t="s">
        <v>15</v>
      </c>
      <c r="AI24" s="3" t="s">
        <v>15</v>
      </c>
      <c r="AJ24" s="3" t="s">
        <v>15</v>
      </c>
    </row>
    <row r="25" spans="1:36" ht="15.75" x14ac:dyDescent="0.25">
      <c r="A25" s="1">
        <v>12</v>
      </c>
      <c r="B25" s="32" t="s">
        <v>52</v>
      </c>
      <c r="C25" s="3" t="s">
        <v>32</v>
      </c>
      <c r="D25" s="14">
        <v>201.17</v>
      </c>
      <c r="E25" s="14">
        <v>232.94</v>
      </c>
      <c r="F25" s="6" t="s">
        <v>16</v>
      </c>
      <c r="G25" s="3" t="s">
        <v>15</v>
      </c>
      <c r="H25" s="6" t="s">
        <v>16</v>
      </c>
      <c r="I25" s="3" t="s">
        <v>15</v>
      </c>
      <c r="J25" s="6" t="s">
        <v>16</v>
      </c>
      <c r="K25" s="6" t="s">
        <v>16</v>
      </c>
      <c r="L25" s="6" t="s">
        <v>16</v>
      </c>
      <c r="M25" s="6" t="s">
        <v>16</v>
      </c>
      <c r="N25" s="6" t="s">
        <v>16</v>
      </c>
      <c r="O25" s="6" t="s">
        <v>16</v>
      </c>
      <c r="P25" s="6" t="s">
        <v>16</v>
      </c>
      <c r="Q25" s="6" t="s">
        <v>16</v>
      </c>
      <c r="R25" s="3" t="s">
        <v>15</v>
      </c>
      <c r="S25" s="6" t="s">
        <v>16</v>
      </c>
      <c r="T25" s="6" t="s">
        <v>16</v>
      </c>
      <c r="U25" s="3" t="s">
        <v>15</v>
      </c>
      <c r="V25" s="3" t="s">
        <v>15</v>
      </c>
      <c r="W25" s="3" t="s">
        <v>15</v>
      </c>
      <c r="X25" s="3" t="s">
        <v>15</v>
      </c>
      <c r="Y25" s="3" t="s">
        <v>15</v>
      </c>
      <c r="Z25" s="3" t="s">
        <v>15</v>
      </c>
      <c r="AA25" s="3" t="s">
        <v>15</v>
      </c>
      <c r="AB25" s="3" t="s">
        <v>15</v>
      </c>
      <c r="AC25" s="3" t="s">
        <v>15</v>
      </c>
      <c r="AD25" s="3" t="s">
        <v>15</v>
      </c>
      <c r="AE25" s="3" t="s">
        <v>15</v>
      </c>
      <c r="AF25" s="3" t="s">
        <v>15</v>
      </c>
      <c r="AG25" s="3" t="s">
        <v>15</v>
      </c>
      <c r="AH25" s="3" t="s">
        <v>15</v>
      </c>
      <c r="AI25" s="3" t="s">
        <v>15</v>
      </c>
      <c r="AJ25" s="3" t="s">
        <v>15</v>
      </c>
    </row>
    <row r="26" spans="1:36" ht="31.5" x14ac:dyDescent="0.25">
      <c r="A26" s="1">
        <v>13</v>
      </c>
      <c r="B26" s="32" t="s">
        <v>166</v>
      </c>
      <c r="C26" s="28" t="s">
        <v>162</v>
      </c>
      <c r="D26" s="14">
        <v>1404.93</v>
      </c>
      <c r="E26" s="14">
        <v>1626.76</v>
      </c>
      <c r="F26" s="6" t="s">
        <v>16</v>
      </c>
      <c r="G26" s="3" t="s">
        <v>15</v>
      </c>
      <c r="H26" s="6" t="s">
        <v>16</v>
      </c>
      <c r="I26" s="6" t="s">
        <v>16</v>
      </c>
      <c r="J26" s="6" t="s">
        <v>16</v>
      </c>
      <c r="K26" s="6" t="s">
        <v>16</v>
      </c>
      <c r="L26" s="6" t="s">
        <v>16</v>
      </c>
      <c r="M26" s="6" t="s">
        <v>16</v>
      </c>
      <c r="N26" s="6" t="s">
        <v>16</v>
      </c>
      <c r="O26" s="6" t="s">
        <v>16</v>
      </c>
      <c r="P26" s="6" t="s">
        <v>16</v>
      </c>
      <c r="Q26" s="6" t="s">
        <v>16</v>
      </c>
      <c r="R26" s="3" t="s">
        <v>15</v>
      </c>
      <c r="S26" s="6" t="s">
        <v>16</v>
      </c>
      <c r="T26" s="6" t="s">
        <v>16</v>
      </c>
      <c r="U26" s="3" t="s">
        <v>15</v>
      </c>
      <c r="V26" s="3" t="s">
        <v>15</v>
      </c>
      <c r="W26" s="3" t="s">
        <v>15</v>
      </c>
      <c r="X26" s="3" t="s">
        <v>15</v>
      </c>
      <c r="Y26" s="3" t="s">
        <v>15</v>
      </c>
      <c r="Z26" s="3" t="s">
        <v>15</v>
      </c>
      <c r="AA26" s="3" t="s">
        <v>15</v>
      </c>
      <c r="AB26" s="3" t="s">
        <v>15</v>
      </c>
      <c r="AC26" s="3" t="s">
        <v>15</v>
      </c>
      <c r="AD26" s="3" t="s">
        <v>15</v>
      </c>
      <c r="AE26" s="3" t="s">
        <v>15</v>
      </c>
      <c r="AF26" s="3" t="s">
        <v>15</v>
      </c>
      <c r="AG26" s="3" t="s">
        <v>15</v>
      </c>
      <c r="AH26" s="3" t="s">
        <v>15</v>
      </c>
      <c r="AI26" s="3" t="s">
        <v>15</v>
      </c>
      <c r="AJ26" s="3" t="s">
        <v>15</v>
      </c>
    </row>
    <row r="27" spans="1:36" ht="15.75" x14ac:dyDescent="0.25">
      <c r="A27" s="1">
        <v>14</v>
      </c>
      <c r="B27" s="32" t="s">
        <v>53</v>
      </c>
      <c r="C27" s="2" t="s">
        <v>33</v>
      </c>
      <c r="D27" s="14">
        <v>2437.2600000000002</v>
      </c>
      <c r="E27" s="14">
        <v>2822.07</v>
      </c>
      <c r="F27" s="6" t="s">
        <v>16</v>
      </c>
      <c r="G27" s="6" t="s">
        <v>15</v>
      </c>
      <c r="H27" s="6" t="s">
        <v>16</v>
      </c>
      <c r="I27" s="6" t="s">
        <v>16</v>
      </c>
      <c r="J27" s="6" t="s">
        <v>16</v>
      </c>
      <c r="K27" s="6" t="s">
        <v>16</v>
      </c>
      <c r="L27" s="6" t="s">
        <v>16</v>
      </c>
      <c r="M27" s="6" t="s">
        <v>16</v>
      </c>
      <c r="N27" s="6" t="s">
        <v>16</v>
      </c>
      <c r="O27" s="6" t="s">
        <v>16</v>
      </c>
      <c r="P27" s="6" t="s">
        <v>16</v>
      </c>
      <c r="Q27" s="6" t="s">
        <v>16</v>
      </c>
      <c r="R27" s="6" t="s">
        <v>15</v>
      </c>
      <c r="S27" s="6" t="s">
        <v>16</v>
      </c>
      <c r="T27" s="6" t="s">
        <v>16</v>
      </c>
      <c r="U27" s="6" t="s">
        <v>16</v>
      </c>
      <c r="V27" s="6" t="s">
        <v>15</v>
      </c>
      <c r="W27" s="6" t="s">
        <v>15</v>
      </c>
      <c r="X27" s="6" t="s">
        <v>16</v>
      </c>
      <c r="Y27" s="6" t="s">
        <v>15</v>
      </c>
      <c r="Z27" s="6" t="s">
        <v>16</v>
      </c>
      <c r="AA27" s="6" t="s">
        <v>16</v>
      </c>
      <c r="AB27" s="6" t="s">
        <v>16</v>
      </c>
      <c r="AC27" s="6" t="s">
        <v>16</v>
      </c>
      <c r="AD27" s="6" t="s">
        <v>16</v>
      </c>
      <c r="AE27" s="6" t="s">
        <v>16</v>
      </c>
      <c r="AF27" s="6" t="s">
        <v>15</v>
      </c>
      <c r="AG27" s="6" t="s">
        <v>16</v>
      </c>
      <c r="AH27" s="6" t="s">
        <v>15</v>
      </c>
      <c r="AI27" s="6" t="s">
        <v>16</v>
      </c>
      <c r="AJ27" s="6" t="s">
        <v>15</v>
      </c>
    </row>
    <row r="28" spans="1:36" ht="31.5" x14ac:dyDescent="0.25">
      <c r="A28" s="1">
        <v>15</v>
      </c>
      <c r="B28" s="32" t="s">
        <v>54</v>
      </c>
      <c r="C28" s="12" t="s">
        <v>34</v>
      </c>
      <c r="D28" s="14">
        <v>468.34</v>
      </c>
      <c r="E28" s="14">
        <v>542.29999999999995</v>
      </c>
      <c r="F28" s="6" t="s">
        <v>16</v>
      </c>
      <c r="G28" s="3" t="s">
        <v>15</v>
      </c>
      <c r="H28" s="6" t="s">
        <v>16</v>
      </c>
      <c r="I28" s="6" t="s">
        <v>16</v>
      </c>
      <c r="J28" s="6" t="s">
        <v>16</v>
      </c>
      <c r="K28" s="6" t="s">
        <v>16</v>
      </c>
      <c r="L28" s="6" t="s">
        <v>16</v>
      </c>
      <c r="M28" s="6" t="s">
        <v>16</v>
      </c>
      <c r="N28" s="6" t="s">
        <v>16</v>
      </c>
      <c r="O28" s="6" t="s">
        <v>16</v>
      </c>
      <c r="P28" s="6" t="s">
        <v>16</v>
      </c>
      <c r="Q28" s="6" t="s">
        <v>16</v>
      </c>
      <c r="R28" s="6" t="s">
        <v>16</v>
      </c>
      <c r="S28" s="6" t="s">
        <v>16</v>
      </c>
      <c r="T28" s="6" t="s">
        <v>16</v>
      </c>
      <c r="U28" s="6" t="s">
        <v>16</v>
      </c>
      <c r="V28" s="6" t="s">
        <v>16</v>
      </c>
      <c r="W28" s="6" t="s">
        <v>16</v>
      </c>
      <c r="X28" s="6" t="s">
        <v>16</v>
      </c>
      <c r="Y28" s="6" t="s">
        <v>16</v>
      </c>
      <c r="Z28" s="6" t="s">
        <v>16</v>
      </c>
      <c r="AA28" s="6" t="s">
        <v>16</v>
      </c>
      <c r="AB28" s="6" t="s">
        <v>16</v>
      </c>
      <c r="AC28" s="6" t="s">
        <v>16</v>
      </c>
      <c r="AD28" s="6" t="s">
        <v>16</v>
      </c>
      <c r="AE28" s="6" t="s">
        <v>16</v>
      </c>
      <c r="AF28" s="6" t="s">
        <v>16</v>
      </c>
      <c r="AG28" s="6" t="s">
        <v>16</v>
      </c>
      <c r="AH28" s="6" t="s">
        <v>16</v>
      </c>
      <c r="AI28" s="6" t="s">
        <v>16</v>
      </c>
      <c r="AJ28" s="6" t="s">
        <v>16</v>
      </c>
    </row>
    <row r="29" spans="1:36" ht="31.5" x14ac:dyDescent="0.25">
      <c r="A29" s="1">
        <v>16</v>
      </c>
      <c r="B29" s="33" t="s">
        <v>55</v>
      </c>
      <c r="C29" s="2" t="s">
        <v>35</v>
      </c>
      <c r="D29" s="14">
        <v>627.4</v>
      </c>
      <c r="E29" s="14">
        <v>726.47</v>
      </c>
      <c r="F29" s="6" t="s">
        <v>16</v>
      </c>
      <c r="G29" s="6" t="s">
        <v>16</v>
      </c>
      <c r="H29" s="6" t="s">
        <v>16</v>
      </c>
      <c r="I29" s="6" t="s">
        <v>16</v>
      </c>
      <c r="J29" s="6" t="s">
        <v>16</v>
      </c>
      <c r="K29" s="6" t="s">
        <v>16</v>
      </c>
      <c r="L29" s="6" t="s">
        <v>16</v>
      </c>
      <c r="M29" s="6" t="s">
        <v>16</v>
      </c>
      <c r="N29" s="6" t="s">
        <v>16</v>
      </c>
      <c r="O29" s="6" t="s">
        <v>16</v>
      </c>
      <c r="P29" s="6" t="s">
        <v>16</v>
      </c>
      <c r="Q29" s="6" t="s">
        <v>16</v>
      </c>
      <c r="R29" s="6" t="s">
        <v>16</v>
      </c>
      <c r="S29" s="6" t="s">
        <v>16</v>
      </c>
      <c r="T29" s="6" t="s">
        <v>16</v>
      </c>
      <c r="U29" s="6" t="s">
        <v>16</v>
      </c>
      <c r="V29" s="6" t="s">
        <v>16</v>
      </c>
      <c r="W29" s="6" t="s">
        <v>16</v>
      </c>
      <c r="X29" s="6" t="s">
        <v>16</v>
      </c>
      <c r="Y29" s="6" t="s">
        <v>15</v>
      </c>
      <c r="Z29" s="6" t="s">
        <v>16</v>
      </c>
      <c r="AA29" s="6" t="s">
        <v>16</v>
      </c>
      <c r="AB29" s="6" t="s">
        <v>16</v>
      </c>
      <c r="AC29" s="6" t="s">
        <v>15</v>
      </c>
      <c r="AD29" s="6" t="s">
        <v>16</v>
      </c>
      <c r="AE29" s="6" t="s">
        <v>16</v>
      </c>
      <c r="AF29" s="6" t="s">
        <v>15</v>
      </c>
      <c r="AG29" s="6" t="s">
        <v>16</v>
      </c>
      <c r="AH29" s="6" t="s">
        <v>16</v>
      </c>
      <c r="AI29" s="6" t="s">
        <v>16</v>
      </c>
      <c r="AJ29" s="6" t="s">
        <v>15</v>
      </c>
    </row>
    <row r="30" spans="1:36" ht="31.5" x14ac:dyDescent="0.25">
      <c r="A30" s="1">
        <v>17</v>
      </c>
      <c r="B30" s="32" t="s">
        <v>160</v>
      </c>
      <c r="C30" s="2" t="s">
        <v>161</v>
      </c>
      <c r="D30" s="14">
        <v>947.41</v>
      </c>
      <c r="E30" s="14">
        <v>1097</v>
      </c>
      <c r="F30" s="6" t="s">
        <v>16</v>
      </c>
      <c r="G30" s="6" t="s">
        <v>16</v>
      </c>
      <c r="H30" s="6" t="s">
        <v>16</v>
      </c>
      <c r="I30" s="6" t="s">
        <v>16</v>
      </c>
      <c r="J30" s="6" t="s">
        <v>16</v>
      </c>
      <c r="K30" s="6" t="s">
        <v>16</v>
      </c>
      <c r="L30" s="6" t="s">
        <v>16</v>
      </c>
      <c r="M30" s="6" t="s">
        <v>16</v>
      </c>
      <c r="N30" s="6" t="s">
        <v>16</v>
      </c>
      <c r="O30" s="6" t="s">
        <v>16</v>
      </c>
      <c r="P30" s="6" t="s">
        <v>16</v>
      </c>
      <c r="Q30" s="6" t="s">
        <v>16</v>
      </c>
      <c r="R30" s="6" t="s">
        <v>16</v>
      </c>
      <c r="S30" s="6" t="s">
        <v>16</v>
      </c>
      <c r="T30" s="6" t="s">
        <v>16</v>
      </c>
      <c r="U30" s="6" t="s">
        <v>16</v>
      </c>
      <c r="V30" s="6" t="s">
        <v>16</v>
      </c>
      <c r="W30" s="6" t="s">
        <v>16</v>
      </c>
      <c r="X30" s="6" t="s">
        <v>16</v>
      </c>
      <c r="Y30" s="6" t="s">
        <v>15</v>
      </c>
      <c r="Z30" s="6" t="s">
        <v>16</v>
      </c>
      <c r="AA30" s="6" t="s">
        <v>16</v>
      </c>
      <c r="AB30" s="6" t="s">
        <v>16</v>
      </c>
      <c r="AC30" s="6" t="s">
        <v>16</v>
      </c>
      <c r="AD30" s="6" t="s">
        <v>16</v>
      </c>
      <c r="AE30" s="6" t="s">
        <v>16</v>
      </c>
      <c r="AF30" s="6" t="s">
        <v>15</v>
      </c>
      <c r="AG30" s="6" t="s">
        <v>16</v>
      </c>
      <c r="AH30" s="6" t="s">
        <v>16</v>
      </c>
      <c r="AI30" s="6" t="s">
        <v>16</v>
      </c>
      <c r="AJ30" s="6" t="s">
        <v>15</v>
      </c>
    </row>
    <row r="31" spans="1:36" ht="15.75" x14ac:dyDescent="0.25">
      <c r="A31" s="1">
        <v>18</v>
      </c>
      <c r="B31" s="34" t="s">
        <v>58</v>
      </c>
      <c r="C31" s="22" t="s">
        <v>38</v>
      </c>
      <c r="D31" s="14">
        <v>2505.31</v>
      </c>
      <c r="E31" s="14">
        <v>2900.88</v>
      </c>
      <c r="F31" s="6" t="s">
        <v>16</v>
      </c>
      <c r="G31" s="6" t="s">
        <v>15</v>
      </c>
      <c r="H31" s="6" t="s">
        <v>16</v>
      </c>
      <c r="I31" s="6" t="s">
        <v>16</v>
      </c>
      <c r="J31" s="6" t="s">
        <v>16</v>
      </c>
      <c r="K31" s="6" t="s">
        <v>16</v>
      </c>
      <c r="L31" s="6" t="s">
        <v>16</v>
      </c>
      <c r="M31" s="6" t="s">
        <v>16</v>
      </c>
      <c r="N31" s="6" t="s">
        <v>16</v>
      </c>
      <c r="O31" s="6" t="s">
        <v>16</v>
      </c>
      <c r="P31" s="6" t="s">
        <v>16</v>
      </c>
      <c r="Q31" s="6" t="s">
        <v>16</v>
      </c>
      <c r="R31" s="6" t="s">
        <v>15</v>
      </c>
      <c r="S31" s="6" t="s">
        <v>16</v>
      </c>
      <c r="T31" s="6" t="s">
        <v>16</v>
      </c>
      <c r="U31" s="6" t="s">
        <v>16</v>
      </c>
      <c r="V31" s="6" t="s">
        <v>16</v>
      </c>
      <c r="W31" s="6" t="s">
        <v>16</v>
      </c>
      <c r="X31" s="6" t="s">
        <v>16</v>
      </c>
      <c r="Y31" s="6" t="s">
        <v>15</v>
      </c>
      <c r="Z31" s="6" t="s">
        <v>16</v>
      </c>
      <c r="AA31" s="6" t="s">
        <v>16</v>
      </c>
      <c r="AB31" s="6" t="s">
        <v>16</v>
      </c>
      <c r="AC31" s="6" t="s">
        <v>15</v>
      </c>
      <c r="AD31" s="6" t="s">
        <v>16</v>
      </c>
      <c r="AE31" s="6" t="s">
        <v>16</v>
      </c>
      <c r="AF31" s="6" t="s">
        <v>16</v>
      </c>
      <c r="AG31" s="6" t="s">
        <v>16</v>
      </c>
      <c r="AH31" s="6" t="s">
        <v>16</v>
      </c>
      <c r="AI31" s="6" t="s">
        <v>16</v>
      </c>
      <c r="AJ31" s="6" t="s">
        <v>15</v>
      </c>
    </row>
    <row r="32" spans="1:36" ht="15.75" x14ac:dyDescent="0.25">
      <c r="A32" s="1">
        <v>19</v>
      </c>
      <c r="B32" s="35" t="s">
        <v>59</v>
      </c>
      <c r="C32" s="22" t="s">
        <v>39</v>
      </c>
      <c r="D32" s="14">
        <v>585.36</v>
      </c>
      <c r="E32" s="14">
        <v>684.48</v>
      </c>
      <c r="F32" s="6" t="s">
        <v>16</v>
      </c>
      <c r="G32" s="10" t="s">
        <v>15</v>
      </c>
      <c r="H32" s="6" t="s">
        <v>16</v>
      </c>
      <c r="I32" s="6" t="s">
        <v>16</v>
      </c>
      <c r="J32" s="6" t="s">
        <v>16</v>
      </c>
      <c r="K32" s="6" t="s">
        <v>16</v>
      </c>
      <c r="L32" s="6" t="s">
        <v>16</v>
      </c>
      <c r="M32" s="6" t="s">
        <v>16</v>
      </c>
      <c r="N32" s="6" t="s">
        <v>16</v>
      </c>
      <c r="O32" s="6" t="s">
        <v>16</v>
      </c>
      <c r="P32" s="6" t="s">
        <v>16</v>
      </c>
      <c r="Q32" s="6" t="s">
        <v>16</v>
      </c>
      <c r="R32" s="6" t="s">
        <v>16</v>
      </c>
      <c r="S32" s="6" t="s">
        <v>16</v>
      </c>
      <c r="T32" s="6" t="s">
        <v>16</v>
      </c>
      <c r="U32" s="6" t="s">
        <v>16</v>
      </c>
      <c r="V32" s="6" t="s">
        <v>16</v>
      </c>
      <c r="W32" s="6" t="s">
        <v>16</v>
      </c>
      <c r="X32" s="6" t="s">
        <v>16</v>
      </c>
      <c r="Y32" s="6" t="s">
        <v>16</v>
      </c>
      <c r="Z32" s="6" t="s">
        <v>16</v>
      </c>
      <c r="AA32" s="6" t="s">
        <v>16</v>
      </c>
      <c r="AB32" s="6" t="s">
        <v>16</v>
      </c>
      <c r="AC32" s="6" t="s">
        <v>16</v>
      </c>
      <c r="AD32" s="6" t="s">
        <v>16</v>
      </c>
      <c r="AE32" s="6" t="s">
        <v>16</v>
      </c>
      <c r="AF32" s="6" t="s">
        <v>16</v>
      </c>
      <c r="AG32" s="6" t="s">
        <v>16</v>
      </c>
      <c r="AH32" s="6" t="s">
        <v>16</v>
      </c>
      <c r="AI32" s="6" t="s">
        <v>16</v>
      </c>
      <c r="AJ32" s="6" t="s">
        <v>16</v>
      </c>
    </row>
    <row r="33" spans="1:36" ht="15.75" x14ac:dyDescent="0.25">
      <c r="A33" s="1">
        <v>20</v>
      </c>
      <c r="B33" s="35" t="s">
        <v>60</v>
      </c>
      <c r="C33" s="3" t="s">
        <v>40</v>
      </c>
      <c r="D33" s="14">
        <v>1416.49</v>
      </c>
      <c r="E33" s="14">
        <v>1640.15</v>
      </c>
      <c r="F33" s="6" t="s">
        <v>16</v>
      </c>
      <c r="G33" s="10" t="s">
        <v>15</v>
      </c>
      <c r="H33" s="6" t="s">
        <v>16</v>
      </c>
      <c r="I33" s="6" t="s">
        <v>16</v>
      </c>
      <c r="J33" s="6" t="s">
        <v>16</v>
      </c>
      <c r="K33" s="6" t="s">
        <v>16</v>
      </c>
      <c r="L33" s="6" t="s">
        <v>16</v>
      </c>
      <c r="M33" s="6" t="s">
        <v>16</v>
      </c>
      <c r="N33" s="6" t="s">
        <v>16</v>
      </c>
      <c r="O33" s="6" t="s">
        <v>16</v>
      </c>
      <c r="P33" s="6" t="s">
        <v>16</v>
      </c>
      <c r="Q33" s="6" t="s">
        <v>16</v>
      </c>
      <c r="R33" s="10" t="s">
        <v>15</v>
      </c>
      <c r="S33" s="6" t="s">
        <v>16</v>
      </c>
      <c r="T33" s="6" t="s">
        <v>16</v>
      </c>
      <c r="U33" s="6" t="s">
        <v>16</v>
      </c>
      <c r="V33" s="6" t="s">
        <v>16</v>
      </c>
      <c r="W33" s="6" t="s">
        <v>16</v>
      </c>
      <c r="X33" s="6" t="s">
        <v>16</v>
      </c>
      <c r="Y33" s="6" t="s">
        <v>16</v>
      </c>
      <c r="Z33" s="6" t="s">
        <v>16</v>
      </c>
      <c r="AA33" s="6" t="s">
        <v>16</v>
      </c>
      <c r="AB33" s="6" t="s">
        <v>16</v>
      </c>
      <c r="AC33" s="6" t="s">
        <v>16</v>
      </c>
      <c r="AD33" s="6" t="s">
        <v>16</v>
      </c>
      <c r="AE33" s="6" t="s">
        <v>16</v>
      </c>
      <c r="AF33" s="6" t="s">
        <v>16</v>
      </c>
      <c r="AG33" s="6" t="s">
        <v>16</v>
      </c>
      <c r="AH33" s="6" t="s">
        <v>16</v>
      </c>
      <c r="AI33" s="6" t="s">
        <v>16</v>
      </c>
      <c r="AJ33" s="6" t="s">
        <v>16</v>
      </c>
    </row>
    <row r="34" spans="1:36" ht="15.75" x14ac:dyDescent="0.25">
      <c r="A34" s="1">
        <v>21</v>
      </c>
      <c r="B34" s="32" t="s">
        <v>5</v>
      </c>
      <c r="C34" s="3" t="s">
        <v>4</v>
      </c>
      <c r="D34" s="14">
        <v>591.65</v>
      </c>
      <c r="E34" s="14">
        <v>685.08</v>
      </c>
      <c r="F34" s="6" t="s">
        <v>16</v>
      </c>
      <c r="G34" s="6" t="s">
        <v>16</v>
      </c>
      <c r="H34" s="6" t="s">
        <v>16</v>
      </c>
      <c r="I34" s="6" t="s">
        <v>16</v>
      </c>
      <c r="J34" s="6" t="s">
        <v>16</v>
      </c>
      <c r="K34" s="6" t="s">
        <v>16</v>
      </c>
      <c r="L34" s="6" t="s">
        <v>16</v>
      </c>
      <c r="M34" s="6" t="s">
        <v>16</v>
      </c>
      <c r="N34" s="6" t="s">
        <v>16</v>
      </c>
      <c r="O34" s="6" t="s">
        <v>16</v>
      </c>
      <c r="P34" s="6" t="s">
        <v>16</v>
      </c>
      <c r="Q34" s="6" t="s">
        <v>16</v>
      </c>
      <c r="R34" s="6" t="s">
        <v>15</v>
      </c>
      <c r="S34" s="6" t="s">
        <v>16</v>
      </c>
      <c r="T34" s="6" t="s">
        <v>16</v>
      </c>
      <c r="U34" s="6" t="s">
        <v>15</v>
      </c>
      <c r="V34" s="6" t="s">
        <v>15</v>
      </c>
      <c r="W34" s="6" t="s">
        <v>15</v>
      </c>
      <c r="X34" s="6" t="s">
        <v>15</v>
      </c>
      <c r="Y34" s="6" t="s">
        <v>15</v>
      </c>
      <c r="Z34" s="6" t="s">
        <v>15</v>
      </c>
      <c r="AA34" s="6" t="s">
        <v>15</v>
      </c>
      <c r="AB34" s="6" t="s">
        <v>15</v>
      </c>
      <c r="AC34" s="6" t="s">
        <v>15</v>
      </c>
      <c r="AD34" s="6" t="s">
        <v>15</v>
      </c>
      <c r="AE34" s="6" t="s">
        <v>15</v>
      </c>
      <c r="AF34" s="6" t="s">
        <v>15</v>
      </c>
      <c r="AG34" s="6" t="s">
        <v>15</v>
      </c>
      <c r="AH34" s="6" t="s">
        <v>15</v>
      </c>
      <c r="AI34" s="6" t="s">
        <v>15</v>
      </c>
      <c r="AJ34" s="6" t="s">
        <v>15</v>
      </c>
    </row>
    <row r="35" spans="1:36" ht="31.5" x14ac:dyDescent="0.25">
      <c r="A35" s="1">
        <v>22</v>
      </c>
      <c r="B35" s="32" t="s">
        <v>61</v>
      </c>
      <c r="C35" s="3" t="s">
        <v>41</v>
      </c>
      <c r="D35" s="14">
        <v>699.53</v>
      </c>
      <c r="E35" s="14">
        <v>771.13</v>
      </c>
      <c r="F35" s="6" t="s">
        <v>16</v>
      </c>
      <c r="G35" s="6" t="s">
        <v>16</v>
      </c>
      <c r="H35" s="6" t="s">
        <v>16</v>
      </c>
      <c r="I35" s="6" t="s">
        <v>16</v>
      </c>
      <c r="J35" s="6" t="s">
        <v>16</v>
      </c>
      <c r="K35" s="6" t="s">
        <v>16</v>
      </c>
      <c r="L35" s="6" t="s">
        <v>16</v>
      </c>
      <c r="M35" s="6" t="s">
        <v>16</v>
      </c>
      <c r="N35" s="6" t="s">
        <v>16</v>
      </c>
      <c r="O35" s="6" t="s">
        <v>16</v>
      </c>
      <c r="P35" s="6" t="s">
        <v>16</v>
      </c>
      <c r="Q35" s="6" t="s">
        <v>16</v>
      </c>
      <c r="R35" s="6" t="s">
        <v>15</v>
      </c>
      <c r="S35" s="6" t="s">
        <v>16</v>
      </c>
      <c r="T35" s="6" t="s">
        <v>16</v>
      </c>
      <c r="U35" s="6" t="s">
        <v>16</v>
      </c>
      <c r="V35" s="6" t="s">
        <v>16</v>
      </c>
      <c r="W35" s="6" t="s">
        <v>16</v>
      </c>
      <c r="X35" s="6" t="s">
        <v>16</v>
      </c>
      <c r="Y35" s="6" t="s">
        <v>15</v>
      </c>
      <c r="Z35" s="6" t="s">
        <v>16</v>
      </c>
      <c r="AA35" s="6" t="s">
        <v>16</v>
      </c>
      <c r="AB35" s="6" t="s">
        <v>16</v>
      </c>
      <c r="AC35" s="6" t="s">
        <v>16</v>
      </c>
      <c r="AD35" s="6" t="s">
        <v>16</v>
      </c>
      <c r="AE35" s="6" t="s">
        <v>16</v>
      </c>
      <c r="AF35" s="6" t="s">
        <v>16</v>
      </c>
      <c r="AG35" s="6" t="s">
        <v>16</v>
      </c>
      <c r="AH35" s="6" t="s">
        <v>16</v>
      </c>
      <c r="AI35" s="6" t="s">
        <v>16</v>
      </c>
      <c r="AJ35" s="6" t="s">
        <v>16</v>
      </c>
    </row>
    <row r="36" spans="1:36" ht="47.25" x14ac:dyDescent="0.25">
      <c r="A36" s="1">
        <v>23</v>
      </c>
      <c r="B36" s="34" t="s">
        <v>62</v>
      </c>
      <c r="C36" s="28" t="s">
        <v>164</v>
      </c>
      <c r="D36" s="14">
        <v>403.94</v>
      </c>
      <c r="E36" s="14">
        <v>467.72</v>
      </c>
      <c r="F36" s="6" t="s">
        <v>16</v>
      </c>
      <c r="G36" s="6" t="s">
        <v>16</v>
      </c>
      <c r="H36" s="6" t="s">
        <v>16</v>
      </c>
      <c r="I36" s="6" t="s">
        <v>16</v>
      </c>
      <c r="J36" s="6" t="s">
        <v>16</v>
      </c>
      <c r="K36" s="6" t="s">
        <v>16</v>
      </c>
      <c r="L36" s="6" t="s">
        <v>16</v>
      </c>
      <c r="M36" s="6" t="s">
        <v>16</v>
      </c>
      <c r="N36" s="6" t="s">
        <v>16</v>
      </c>
      <c r="O36" s="6" t="s">
        <v>16</v>
      </c>
      <c r="P36" s="6" t="s">
        <v>16</v>
      </c>
      <c r="Q36" s="6" t="s">
        <v>16</v>
      </c>
      <c r="R36" s="6" t="s">
        <v>16</v>
      </c>
      <c r="S36" s="6" t="s">
        <v>16</v>
      </c>
      <c r="T36" s="6" t="s">
        <v>16</v>
      </c>
      <c r="U36" s="6" t="s">
        <v>16</v>
      </c>
      <c r="V36" s="6" t="s">
        <v>16</v>
      </c>
      <c r="W36" s="6" t="s">
        <v>16</v>
      </c>
      <c r="X36" s="6" t="s">
        <v>16</v>
      </c>
      <c r="Y36" s="6" t="s">
        <v>15</v>
      </c>
      <c r="Z36" s="6" t="s">
        <v>16</v>
      </c>
      <c r="AA36" s="6" t="s">
        <v>16</v>
      </c>
      <c r="AB36" s="6" t="s">
        <v>16</v>
      </c>
      <c r="AC36" s="6" t="s">
        <v>15</v>
      </c>
      <c r="AD36" s="6" t="s">
        <v>16</v>
      </c>
      <c r="AE36" s="6" t="s">
        <v>16</v>
      </c>
      <c r="AF36" s="6" t="s">
        <v>16</v>
      </c>
      <c r="AG36" s="6" t="s">
        <v>16</v>
      </c>
      <c r="AH36" s="6" t="s">
        <v>16</v>
      </c>
      <c r="AI36" s="6" t="s">
        <v>16</v>
      </c>
      <c r="AJ36" s="6" t="s">
        <v>16</v>
      </c>
    </row>
    <row r="37" spans="1:36" ht="15.75" x14ac:dyDescent="0.25">
      <c r="A37" s="1">
        <v>24</v>
      </c>
      <c r="B37" s="31" t="s">
        <v>3</v>
      </c>
      <c r="C37" s="3" t="s">
        <v>2</v>
      </c>
      <c r="D37" s="14">
        <v>152.91999999999999</v>
      </c>
      <c r="E37" s="14">
        <v>177.07</v>
      </c>
      <c r="F37" s="6" t="s">
        <v>16</v>
      </c>
      <c r="G37" s="6" t="s">
        <v>16</v>
      </c>
      <c r="H37" s="6" t="s">
        <v>16</v>
      </c>
      <c r="I37" s="6" t="s">
        <v>16</v>
      </c>
      <c r="J37" s="6" t="s">
        <v>16</v>
      </c>
      <c r="K37" s="6" t="s">
        <v>16</v>
      </c>
      <c r="L37" s="6" t="s">
        <v>16</v>
      </c>
      <c r="M37" s="6" t="s">
        <v>16</v>
      </c>
      <c r="N37" s="6" t="s">
        <v>16</v>
      </c>
      <c r="O37" s="6" t="s">
        <v>16</v>
      </c>
      <c r="P37" s="6" t="s">
        <v>16</v>
      </c>
      <c r="Q37" s="6" t="s">
        <v>16</v>
      </c>
      <c r="R37" s="6" t="s">
        <v>16</v>
      </c>
      <c r="S37" s="6" t="s">
        <v>16</v>
      </c>
      <c r="T37" s="6" t="s">
        <v>16</v>
      </c>
      <c r="U37" s="6" t="s">
        <v>16</v>
      </c>
      <c r="V37" s="6" t="s">
        <v>16</v>
      </c>
      <c r="W37" s="6" t="s">
        <v>16</v>
      </c>
      <c r="X37" s="6" t="s">
        <v>16</v>
      </c>
      <c r="Y37" s="6" t="s">
        <v>16</v>
      </c>
      <c r="Z37" s="6" t="s">
        <v>16</v>
      </c>
      <c r="AA37" s="6" t="s">
        <v>16</v>
      </c>
      <c r="AB37" s="6" t="s">
        <v>16</v>
      </c>
      <c r="AC37" s="6" t="s">
        <v>16</v>
      </c>
      <c r="AD37" s="6" t="s">
        <v>16</v>
      </c>
      <c r="AE37" s="6" t="s">
        <v>16</v>
      </c>
      <c r="AF37" s="6" t="s">
        <v>16</v>
      </c>
      <c r="AG37" s="6" t="s">
        <v>16</v>
      </c>
      <c r="AH37" s="6" t="s">
        <v>15</v>
      </c>
      <c r="AI37" s="6" t="s">
        <v>15</v>
      </c>
      <c r="AJ37" s="6" t="s">
        <v>15</v>
      </c>
    </row>
    <row r="38" spans="1:36" ht="15.75" x14ac:dyDescent="0.25">
      <c r="A38" s="1">
        <v>25</v>
      </c>
      <c r="B38" s="39" t="s">
        <v>17</v>
      </c>
      <c r="C38" s="39"/>
      <c r="D38" s="39"/>
      <c r="E38" s="39"/>
      <c r="F38" s="11">
        <f>SUMPRODUCT($D$14:$D$37,VALUE(SUBSTITUTE(SUBSTITUTE(F14:F37,"+",1),"-",0)))</f>
        <v>1657.4299999999998</v>
      </c>
      <c r="G38" s="11">
        <f t="shared" ref="G38:AJ38" si="0">SUMPRODUCT($D$14:$D$37,VALUE(SUBSTITUTE(SUBSTITUTE(G14:G37,"+",1),"-",0)))</f>
        <v>11722.380000000001</v>
      </c>
      <c r="H38" s="11">
        <f t="shared" si="0"/>
        <v>982.3</v>
      </c>
      <c r="I38" s="11">
        <f t="shared" si="0"/>
        <v>2432.9</v>
      </c>
      <c r="J38" s="11">
        <f t="shared" si="0"/>
        <v>982.3</v>
      </c>
      <c r="K38" s="11">
        <f t="shared" si="0"/>
        <v>982.3</v>
      </c>
      <c r="L38" s="11">
        <f t="shared" si="0"/>
        <v>982.3</v>
      </c>
      <c r="M38" s="11">
        <f t="shared" si="0"/>
        <v>982.3</v>
      </c>
      <c r="N38" s="11">
        <f t="shared" si="0"/>
        <v>982.3</v>
      </c>
      <c r="O38" s="11">
        <f t="shared" si="0"/>
        <v>982.3</v>
      </c>
      <c r="P38" s="11">
        <f t="shared" si="0"/>
        <v>982.3</v>
      </c>
      <c r="Q38" s="11">
        <f t="shared" si="0"/>
        <v>982.3</v>
      </c>
      <c r="R38" s="11">
        <f t="shared" si="0"/>
        <v>15172.64</v>
      </c>
      <c r="S38" s="11">
        <f t="shared" si="0"/>
        <v>982.3</v>
      </c>
      <c r="T38" s="11">
        <f t="shared" si="0"/>
        <v>2759.3</v>
      </c>
      <c r="U38" s="11">
        <f t="shared" si="0"/>
        <v>7040.7699999999995</v>
      </c>
      <c r="V38" s="11">
        <f t="shared" si="0"/>
        <v>10551.31</v>
      </c>
      <c r="W38" s="11">
        <f t="shared" si="0"/>
        <v>9478.0300000000007</v>
      </c>
      <c r="X38" s="11">
        <f t="shared" si="0"/>
        <v>8114.0499999999993</v>
      </c>
      <c r="Y38" s="11">
        <f t="shared" si="0"/>
        <v>16465.649999999998</v>
      </c>
      <c r="Z38" s="11">
        <f t="shared" si="0"/>
        <v>8114.0499999999993</v>
      </c>
      <c r="AA38" s="11">
        <f t="shared" si="0"/>
        <v>8114.0499999999993</v>
      </c>
      <c r="AB38" s="11">
        <f t="shared" si="0"/>
        <v>8114.0499999999993</v>
      </c>
      <c r="AC38" s="11">
        <f t="shared" si="0"/>
        <v>11650.699999999999</v>
      </c>
      <c r="AD38" s="11">
        <f t="shared" si="0"/>
        <v>8114.0499999999993</v>
      </c>
      <c r="AE38" s="11">
        <f t="shared" si="0"/>
        <v>8114.0499999999993</v>
      </c>
      <c r="AF38" s="11">
        <f t="shared" si="0"/>
        <v>12856.869999999999</v>
      </c>
      <c r="AG38" s="11">
        <f t="shared" si="0"/>
        <v>8844.7999999999993</v>
      </c>
      <c r="AH38" s="11">
        <f t="shared" si="0"/>
        <v>11434.98</v>
      </c>
      <c r="AI38" s="11">
        <f t="shared" si="0"/>
        <v>8997.7199999999993</v>
      </c>
      <c r="AJ38" s="11">
        <f t="shared" si="0"/>
        <v>15515.099999999999</v>
      </c>
    </row>
    <row r="39" spans="1:36" ht="15.75" x14ac:dyDescent="0.25">
      <c r="A39" s="1">
        <v>26</v>
      </c>
      <c r="B39" s="40" t="s">
        <v>18</v>
      </c>
      <c r="C39" s="41"/>
      <c r="D39" s="41"/>
      <c r="E39" s="42"/>
      <c r="F39" s="11">
        <f>SUMPRODUCT($E$14:$E$37,VALUE(SUBSTITUTE(SUBSTITUTE(F14:F37,"+",1),"-",0)))</f>
        <v>1919.14</v>
      </c>
      <c r="G39" s="11">
        <f t="shared" ref="G39:AJ39" si="1">SUMPRODUCT($E$14:$E$37,VALUE(SUBSTITUTE(SUBSTITUTE(G14:G37,"+",1),"-",0)))</f>
        <v>13579.959999999997</v>
      </c>
      <c r="H39" s="11">
        <f t="shared" si="1"/>
        <v>1137.3900000000001</v>
      </c>
      <c r="I39" s="11">
        <f t="shared" si="1"/>
        <v>2817.0400000000004</v>
      </c>
      <c r="J39" s="11">
        <f t="shared" si="1"/>
        <v>1137.3900000000001</v>
      </c>
      <c r="K39" s="11">
        <f t="shared" si="1"/>
        <v>1137.3900000000001</v>
      </c>
      <c r="L39" s="11">
        <f t="shared" si="1"/>
        <v>1137.3900000000001</v>
      </c>
      <c r="M39" s="11">
        <f t="shared" si="1"/>
        <v>1137.3900000000001</v>
      </c>
      <c r="N39" s="11">
        <f t="shared" si="1"/>
        <v>1137.3900000000001</v>
      </c>
      <c r="O39" s="11">
        <f t="shared" si="1"/>
        <v>1137.3900000000001</v>
      </c>
      <c r="P39" s="11">
        <f t="shared" si="1"/>
        <v>1137.3900000000001</v>
      </c>
      <c r="Q39" s="11">
        <f t="shared" si="1"/>
        <v>1137.3900000000001</v>
      </c>
      <c r="R39" s="11">
        <f t="shared" si="1"/>
        <v>17529.45</v>
      </c>
      <c r="S39" s="11">
        <f t="shared" si="1"/>
        <v>1137.3900000000001</v>
      </c>
      <c r="T39" s="11">
        <f t="shared" si="1"/>
        <v>3194.98</v>
      </c>
      <c r="U39" s="11">
        <f t="shared" si="1"/>
        <v>8152.48</v>
      </c>
      <c r="V39" s="11">
        <f t="shared" si="1"/>
        <v>12217.289999999999</v>
      </c>
      <c r="W39" s="11">
        <f t="shared" si="1"/>
        <v>10974.55</v>
      </c>
      <c r="X39" s="11">
        <f t="shared" si="1"/>
        <v>9395.2199999999993</v>
      </c>
      <c r="Y39" s="11">
        <f t="shared" si="1"/>
        <v>19026.61</v>
      </c>
      <c r="Z39" s="11">
        <f t="shared" si="1"/>
        <v>9395.2199999999993</v>
      </c>
      <c r="AA39" s="11">
        <f t="shared" si="1"/>
        <v>9395.2199999999993</v>
      </c>
      <c r="AB39" s="11">
        <f t="shared" si="1"/>
        <v>9395.2199999999993</v>
      </c>
      <c r="AC39" s="11">
        <f t="shared" si="1"/>
        <v>13490.289999999997</v>
      </c>
      <c r="AD39" s="11">
        <f t="shared" si="1"/>
        <v>9395.2199999999993</v>
      </c>
      <c r="AE39" s="11">
        <f t="shared" si="1"/>
        <v>9395.2199999999993</v>
      </c>
      <c r="AF39" s="11">
        <f t="shared" si="1"/>
        <v>14886.879999999997</v>
      </c>
      <c r="AG39" s="11">
        <f t="shared" si="1"/>
        <v>10241.339999999998</v>
      </c>
      <c r="AH39" s="11">
        <f t="shared" si="1"/>
        <v>13240.479999999998</v>
      </c>
      <c r="AI39" s="11">
        <f t="shared" si="1"/>
        <v>10418.409999999998</v>
      </c>
      <c r="AJ39" s="11">
        <f t="shared" si="1"/>
        <v>17964.829999999998</v>
      </c>
    </row>
  </sheetData>
  <mergeCells count="4">
    <mergeCell ref="A6:AJ6"/>
    <mergeCell ref="A8:AJ8"/>
    <mergeCell ref="B38:E38"/>
    <mergeCell ref="B39:E39"/>
  </mergeCells>
  <pageMargins left="0.25" right="0.25" top="0.75" bottom="0.75" header="0.3" footer="0.3"/>
  <pageSetup paperSize="9" scale="26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мужчины ДД в стац. учреж.</vt:lpstr>
      <vt:lpstr>женщины ДД в стац. учреж.</vt:lpstr>
      <vt:lpstr>мужчины ДД под опекой</vt:lpstr>
      <vt:lpstr>женщины ДД под опекой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2026-05-13T02:02:32Z</dcterms:modified>
</cp:coreProperties>
</file>